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Australia/"/>
    </mc:Choice>
  </mc:AlternateContent>
  <bookViews>
    <workbookView xWindow="920" yWindow="460" windowWidth="41840" windowHeight="28300"/>
  </bookViews>
  <sheets>
    <sheet name="Australia" sheetId="34" r:id="rId1"/>
  </sheets>
  <definedNames>
    <definedName name="_xlnm._FilterDatabase" localSheetId="0" hidden="1">Australia!$A$1:$R$218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218" i="34" l="1"/>
  <c r="L193" i="34"/>
  <c r="L60" i="34"/>
  <c r="L130" i="34"/>
  <c r="L140" i="34"/>
  <c r="L191" i="34"/>
  <c r="L33" i="34"/>
  <c r="L34" i="34"/>
  <c r="L35" i="34"/>
  <c r="L36" i="34"/>
  <c r="L37" i="34"/>
  <c r="L38" i="34"/>
  <c r="L39" i="34"/>
  <c r="L40" i="34"/>
  <c r="L41" i="34"/>
  <c r="L42" i="34"/>
  <c r="L43" i="34"/>
  <c r="L44" i="34"/>
  <c r="L45" i="34"/>
  <c r="L46" i="34"/>
  <c r="L47" i="34"/>
  <c r="L48" i="34"/>
  <c r="L49" i="34"/>
  <c r="L50" i="34"/>
  <c r="L51" i="34"/>
  <c r="L52" i="34"/>
  <c r="L53" i="34"/>
  <c r="L54" i="34"/>
  <c r="L55" i="34"/>
  <c r="L56" i="34"/>
  <c r="L57" i="34"/>
  <c r="L58" i="34"/>
  <c r="L59" i="34"/>
  <c r="L61" i="34"/>
  <c r="L62" i="34"/>
  <c r="L63" i="34"/>
  <c r="L64" i="34"/>
  <c r="L65" i="34"/>
  <c r="L66" i="34"/>
  <c r="L67" i="34"/>
  <c r="L68" i="34"/>
  <c r="L69" i="34"/>
  <c r="L70" i="34"/>
  <c r="L71" i="34"/>
  <c r="L72" i="34"/>
  <c r="L73" i="34"/>
  <c r="L74" i="34"/>
  <c r="L75" i="34"/>
  <c r="L76" i="34"/>
  <c r="L77" i="34"/>
  <c r="L78" i="34"/>
  <c r="L79" i="34"/>
  <c r="L80" i="34"/>
  <c r="L81" i="34"/>
  <c r="L82" i="34"/>
  <c r="L83" i="34"/>
  <c r="L84" i="34"/>
  <c r="L85" i="34"/>
  <c r="L86" i="34"/>
  <c r="L87" i="34"/>
  <c r="L88" i="34"/>
  <c r="L89" i="34"/>
  <c r="L90" i="34"/>
  <c r="L91" i="34"/>
  <c r="L92" i="34"/>
  <c r="L93" i="34"/>
  <c r="L94" i="34"/>
  <c r="L95" i="34"/>
  <c r="L96" i="34"/>
  <c r="L97" i="34"/>
  <c r="L98" i="34"/>
  <c r="L99" i="34"/>
  <c r="L100" i="34"/>
  <c r="L101" i="34"/>
  <c r="L102" i="34"/>
  <c r="L103" i="34"/>
  <c r="L104" i="34"/>
  <c r="L105" i="34"/>
  <c r="L106" i="34"/>
  <c r="L107" i="34"/>
  <c r="L108" i="34"/>
  <c r="L109" i="34"/>
  <c r="L110" i="34"/>
  <c r="L111" i="34"/>
  <c r="L112" i="34"/>
  <c r="L113" i="34"/>
  <c r="L114" i="34"/>
  <c r="L115" i="34"/>
  <c r="L116" i="34"/>
  <c r="L117" i="34"/>
  <c r="L118" i="34"/>
  <c r="L119" i="34"/>
  <c r="L120" i="34"/>
  <c r="L121" i="34"/>
  <c r="L122" i="34"/>
  <c r="L123" i="34"/>
  <c r="L124" i="34"/>
  <c r="L125" i="34"/>
  <c r="L126" i="34"/>
  <c r="L127" i="34"/>
  <c r="L128" i="34"/>
  <c r="L129" i="34"/>
  <c r="L131" i="34"/>
  <c r="L132" i="34"/>
  <c r="L133" i="34"/>
  <c r="L134" i="34"/>
  <c r="L135" i="34"/>
  <c r="L136" i="34"/>
  <c r="L137" i="34"/>
  <c r="L138" i="34"/>
  <c r="L139" i="34"/>
  <c r="L141" i="34"/>
  <c r="L142" i="34"/>
  <c r="L143" i="34"/>
  <c r="L144" i="34"/>
  <c r="L145" i="34"/>
  <c r="L146" i="34"/>
  <c r="L147" i="34"/>
  <c r="L148" i="34"/>
  <c r="L149" i="34"/>
  <c r="L150" i="34"/>
  <c r="L151" i="34"/>
  <c r="L152" i="34"/>
  <c r="L153" i="34"/>
  <c r="L154" i="34"/>
  <c r="L155" i="34"/>
  <c r="L156" i="34"/>
  <c r="L157" i="34"/>
  <c r="L158" i="34"/>
  <c r="L159" i="34"/>
  <c r="L160" i="34"/>
  <c r="L161" i="34"/>
  <c r="L162" i="34"/>
  <c r="L163" i="34"/>
  <c r="L164" i="34"/>
  <c r="L165" i="34"/>
  <c r="L166" i="34"/>
  <c r="L167" i="34"/>
  <c r="L168" i="34"/>
  <c r="L169" i="34"/>
  <c r="L170" i="34"/>
  <c r="L171" i="34"/>
  <c r="L172" i="34"/>
  <c r="L173" i="34"/>
  <c r="L174" i="34"/>
  <c r="L175" i="34"/>
  <c r="L176" i="34"/>
  <c r="L177" i="34"/>
  <c r="L178" i="34"/>
  <c r="L179" i="34"/>
  <c r="L180" i="34"/>
  <c r="L181" i="34"/>
  <c r="L182" i="34"/>
  <c r="L183" i="34"/>
  <c r="L184" i="34"/>
  <c r="L185" i="34"/>
  <c r="L186" i="34"/>
  <c r="L187" i="34"/>
  <c r="L188" i="34"/>
  <c r="L189" i="34"/>
  <c r="L190" i="34"/>
  <c r="L192" i="34"/>
  <c r="L194" i="34"/>
  <c r="L195" i="34"/>
  <c r="L196" i="34"/>
  <c r="L197" i="34"/>
  <c r="L198" i="34"/>
  <c r="L199" i="34"/>
  <c r="L200" i="34"/>
  <c r="L201" i="34"/>
  <c r="L202" i="34"/>
  <c r="L203" i="34"/>
  <c r="L204" i="34"/>
  <c r="L205" i="34"/>
  <c r="L206" i="34"/>
  <c r="L207" i="34"/>
  <c r="L208" i="34"/>
  <c r="L209" i="34"/>
  <c r="L210" i="34"/>
  <c r="L211" i="34"/>
  <c r="L212" i="34"/>
  <c r="L213" i="34"/>
  <c r="L214" i="34"/>
  <c r="L215" i="34"/>
  <c r="L216" i="34"/>
  <c r="L217" i="34"/>
  <c r="L218" i="34"/>
  <c r="E217" i="34"/>
  <c r="E216" i="34"/>
  <c r="E215" i="34"/>
  <c r="E214" i="34"/>
  <c r="E213" i="34"/>
  <c r="E212" i="34"/>
  <c r="E211" i="34"/>
  <c r="E210" i="34"/>
  <c r="E209" i="34"/>
  <c r="E208" i="34"/>
  <c r="E207" i="34"/>
  <c r="E206" i="34"/>
  <c r="E205" i="34"/>
  <c r="E204" i="34"/>
  <c r="E203" i="34"/>
  <c r="E202" i="34"/>
  <c r="E201" i="34"/>
  <c r="E200" i="34"/>
  <c r="E199" i="34"/>
  <c r="E198" i="34"/>
  <c r="E197" i="34"/>
  <c r="E196" i="34"/>
  <c r="E195" i="34"/>
  <c r="E194" i="34"/>
  <c r="E193" i="34"/>
  <c r="E192" i="34"/>
  <c r="E191" i="34"/>
  <c r="E190" i="34"/>
  <c r="E189" i="34"/>
  <c r="E188" i="34"/>
  <c r="E187" i="34"/>
  <c r="E186" i="34"/>
  <c r="E185" i="34"/>
  <c r="E184" i="34"/>
  <c r="E183" i="34"/>
  <c r="E182" i="34"/>
  <c r="E181" i="34"/>
  <c r="E180" i="34"/>
  <c r="E179" i="34"/>
  <c r="E178" i="34"/>
  <c r="E177" i="34"/>
  <c r="E176" i="34"/>
  <c r="E175" i="34"/>
  <c r="E174" i="34"/>
  <c r="E173" i="34"/>
  <c r="E172" i="34"/>
  <c r="E171" i="34"/>
  <c r="E170" i="34"/>
  <c r="E169" i="34"/>
  <c r="E168" i="34"/>
  <c r="E167" i="34"/>
  <c r="E166" i="34"/>
  <c r="E165" i="34"/>
  <c r="E164" i="34"/>
  <c r="E163" i="34"/>
  <c r="E162" i="34"/>
  <c r="E161" i="34"/>
  <c r="E160" i="34"/>
  <c r="E159" i="34"/>
  <c r="E158" i="34"/>
  <c r="E157" i="34"/>
  <c r="E156" i="34"/>
  <c r="E155" i="34"/>
  <c r="E154" i="34"/>
  <c r="E153" i="34"/>
  <c r="E152" i="34"/>
  <c r="E151" i="34"/>
  <c r="E150" i="34"/>
  <c r="E149" i="34"/>
  <c r="E148" i="34"/>
  <c r="E147" i="34"/>
  <c r="E146" i="34"/>
  <c r="E145" i="34"/>
  <c r="E144" i="34"/>
  <c r="E143" i="34"/>
  <c r="E142" i="34"/>
  <c r="E141" i="34"/>
  <c r="E140" i="34"/>
  <c r="E139" i="34"/>
  <c r="E138" i="34"/>
  <c r="E137" i="34"/>
  <c r="E136" i="34"/>
  <c r="E135" i="34"/>
  <c r="E134" i="34"/>
  <c r="E133" i="34"/>
  <c r="E132" i="34"/>
  <c r="E131" i="34"/>
  <c r="E130" i="34"/>
  <c r="E129" i="34"/>
  <c r="E128" i="34"/>
  <c r="E127" i="34"/>
  <c r="E126" i="34"/>
  <c r="E125" i="34"/>
  <c r="E124" i="34"/>
  <c r="E123" i="34"/>
  <c r="E122" i="34"/>
  <c r="E121" i="34"/>
  <c r="E120" i="34"/>
  <c r="E119" i="34"/>
  <c r="E118" i="34"/>
  <c r="E117" i="34"/>
  <c r="E116" i="34"/>
  <c r="E115" i="34"/>
  <c r="E114" i="34"/>
  <c r="E113" i="34"/>
  <c r="E112" i="34"/>
  <c r="E111" i="34"/>
  <c r="E110" i="34"/>
  <c r="E109" i="34"/>
  <c r="E108" i="34"/>
  <c r="E107" i="34"/>
  <c r="E106" i="34"/>
  <c r="E105" i="34"/>
  <c r="E104" i="34"/>
  <c r="E103" i="34"/>
  <c r="E102" i="34"/>
  <c r="E101" i="34"/>
  <c r="E100" i="34"/>
  <c r="E99" i="34"/>
  <c r="E98" i="34"/>
  <c r="E97" i="34"/>
  <c r="E96" i="34"/>
  <c r="E95" i="34"/>
  <c r="E94" i="34"/>
  <c r="E93" i="34"/>
  <c r="E92" i="34"/>
  <c r="E91" i="34"/>
  <c r="E90" i="34"/>
  <c r="E89" i="34"/>
  <c r="E88" i="34"/>
  <c r="E87" i="34"/>
  <c r="E86" i="34"/>
  <c r="E85" i="34"/>
  <c r="E84" i="34"/>
  <c r="E83" i="34"/>
  <c r="E82" i="34"/>
  <c r="E81" i="34"/>
  <c r="E80" i="34"/>
  <c r="E79" i="34"/>
  <c r="E78" i="34"/>
  <c r="E77" i="34"/>
  <c r="E76" i="34"/>
  <c r="E75" i="34"/>
  <c r="E74" i="34"/>
  <c r="E73" i="34"/>
  <c r="E72" i="34"/>
  <c r="E71" i="34"/>
  <c r="E70" i="34"/>
  <c r="E69" i="34"/>
  <c r="E68" i="34"/>
  <c r="E67" i="34"/>
  <c r="E66" i="34"/>
  <c r="E65" i="34"/>
  <c r="E64" i="34"/>
  <c r="E63" i="34"/>
  <c r="E62" i="34"/>
  <c r="E61" i="34"/>
  <c r="E60" i="34"/>
  <c r="E59" i="34"/>
  <c r="E58" i="34"/>
  <c r="E57" i="34"/>
  <c r="E56" i="34"/>
  <c r="E55" i="34"/>
  <c r="E54" i="34"/>
  <c r="E53" i="34"/>
  <c r="E52" i="34"/>
  <c r="E51" i="34"/>
  <c r="E50" i="34"/>
  <c r="E49" i="34"/>
  <c r="E48" i="34"/>
  <c r="E47" i="34"/>
  <c r="E46" i="34"/>
  <c r="E45" i="34"/>
  <c r="E44" i="34"/>
  <c r="E43" i="34"/>
  <c r="E42" i="34"/>
  <c r="E41" i="34"/>
  <c r="E40" i="34"/>
  <c r="E39" i="34"/>
  <c r="E38" i="34"/>
  <c r="E37" i="34"/>
  <c r="E36" i="34"/>
  <c r="E35" i="34"/>
  <c r="E34" i="34"/>
  <c r="E33" i="34"/>
  <c r="D218" i="34"/>
  <c r="H218" i="34"/>
  <c r="O218" i="34"/>
  <c r="F218" i="34"/>
  <c r="E218" i="34"/>
  <c r="M218" i="34"/>
  <c r="N218" i="34"/>
  <c r="G218" i="34"/>
</calcChain>
</file>

<file path=xl/sharedStrings.xml><?xml version="1.0" encoding="utf-8"?>
<sst xmlns="http://schemas.openxmlformats.org/spreadsheetml/2006/main" count="830" uniqueCount="299">
  <si>
    <t>Australia</t>
  </si>
  <si>
    <t>Explanation</t>
  </si>
  <si>
    <t>Source</t>
  </si>
  <si>
    <t>Securities Regulations</t>
  </si>
  <si>
    <t>1) Requirement that all list and unlisted (private) firms adopt AIFRS. Note that virtually no voluntary adoption was allowable in Australia before the mandate. Researchers should also be aware that given the majority of Australian companies report 30 June year-ends (over 85% of listed firms), the first date at which the majority of annual IFRS compliant financial statements were issued is fiscal period ending 30-June-2006</t>
  </si>
  <si>
    <t>Corporate Scandals</t>
  </si>
  <si>
    <t>1) National Australia Bank (Non);</t>
  </si>
  <si>
    <t>1) Embezzlement of funds (1500 pounds) by the acting chief accountant - Mr. James Walsh;</t>
  </si>
  <si>
    <t>1) Government Savings Bank (Non);</t>
  </si>
  <si>
    <t>1) Trans Australian Airlines (Acct);</t>
  </si>
  <si>
    <t>1) Independent Resources (Non);</t>
  </si>
  <si>
    <t>1) City of Melbourne Bank (Acct);</t>
  </si>
  <si>
    <t>1) The directors issued false balance sheets with intent to defraud mmbers, shareholders and creditors of City of Melbourne Bank.;</t>
  </si>
  <si>
    <t>1) The Act put an end to "bottom of the harbour schemes" used in tax-accounting scandals of the 1970s;</t>
  </si>
  <si>
    <t>1) Allowed for the recovery of tax avoided under bottom of the harbour tax schemes (repealed in 1999 by the  Statute Stocktake Act);</t>
  </si>
  <si>
    <t>1) Gross mismanagement and lack of corporate governance led to the collapse of the company;</t>
  </si>
  <si>
    <t>1) Excessive borrowing through debentures secured on company's shares. When the directors could not pay the loans and could not borrow more the bank collapsed;</t>
  </si>
  <si>
    <t>1) The Queensland financial crisis of 1866 led to the loss of credibility for the banking system, withdrawal of deposits and lack of funds to cover the high bank loans which led to its collapse;</t>
  </si>
  <si>
    <t>1) The Sydney Morning Herald, 25/7/1866, The Brisbane Courier, 25/7/1866 (from http://trove.nla.gov.au/newspaper/?q);</t>
  </si>
  <si>
    <t>1) Accounting fraud by Mr. Dent - fund deficiencies; 2) Fraud, falsification of financial statements and insider trading and share manipulation;</t>
  </si>
  <si>
    <t>1) The Sydney Morning Herald, 14/2/1870, The Age, 29/7/1870 (from http://trove.nla.gov.au/newspaper/?q);</t>
  </si>
  <si>
    <t>1) Fraud and falsification of accounts by the accountant;</t>
  </si>
  <si>
    <t>1) The Sydney Morning Herald, 26/11/1879 (from http://trove.nla.gov.au/newspaper/?q); 2) Argus 9/10/1879 (from http://trove.nla.gov.au/newspaper/?q), "Provincial and Suburban Bank" in www.sterlingcurrency.com.au;</t>
  </si>
  <si>
    <t xml:space="preserve">1) The Sydney Morning Herald, 16/3/1888 (from http://trove.nla.gov.au/newspaper/?q); The Sydney Morning Herald, 17/4/1888 (from http://trove.nla.gov.au/newspaper/?q); </t>
  </si>
  <si>
    <t>1) Commecial Bank of Australia (Acct);</t>
  </si>
  <si>
    <t>1) Bank of Queensland (Non);</t>
  </si>
  <si>
    <t xml:space="preserve">1) The City Accounts (Acct); 2) Provincial and Suburban Bank (Acct); </t>
  </si>
  <si>
    <t>1) LGFC invested and traded on highly speculative shares (including Western Australian mines). When the company failed to secure a loan to cover its losses, it collapsed;</t>
  </si>
  <si>
    <t>1) The Age, 25/8/1896 (from http://trove.nla.gov.au/newspaper/?q);</t>
  </si>
  <si>
    <t>1) The Sydney Morning Herald, 31/12/1900 (from http://trove.nla.gov.au/newspaper/?q); The Age, 11/1/1901 (from http://trove.nla.gov.au/newspaper/?q);</t>
  </si>
  <si>
    <t xml:space="preserve">1) Australian Mercantile Loan and Guarantee Company (Acct); 2) South Melbourne Permanent Building and Investment Society (Acct); 3) Federal Bank of Australia (Non); </t>
  </si>
  <si>
    <t>1) The Age, 9/9/1891 (from http://trove.nla.gov.au/newspaper/?q); Financial Times, 28/10/1891; 2) The Age, 7/11/1891 (from http://trove.nla.gov.au/newspaper/?q); 3) The Age, 13/11/1891 (from http://trove.nla.gov.au/newspaper/?q)</t>
  </si>
  <si>
    <t>1) Falsification of Balance Sheet and fraud by the directors of the company; 2) Misconduct by secretary - Matthias Larkin; "Cooked" books; 3) One fraud, a minor one by bank officer -  amount involved was £1417;</t>
  </si>
  <si>
    <t>1) Known as "Bradford Frauds" - Defrauded the City Corporation at least £29,925 by falsifying orders and invoices;</t>
  </si>
  <si>
    <t>1) 47 bank accounts manipulation and misappropriation of funds;</t>
  </si>
  <si>
    <t xml:space="preserve">1) The Sydney Morning Herald, 16/12/1905 (from http://trove.nla.gov.au/newspaper/?q); </t>
  </si>
  <si>
    <t>1) The Age, 24/11/1909 (from http://trove.nla.gov.au/newspaper/?q); http://trove.nla.gov.au/newspaper/article/15087302?searchTerm=%22accounting%20manipulation%22&amp;searchLimits=l-title=35|||l-category=Article; The Sydney Morning Herald</t>
  </si>
  <si>
    <t>1) The Sydney Morning Herald, 19/1/1911 (from http://trove.nla.gov.au/newspaper/?q); http://trove.nla.gov.au/newspaper/article/15251339?searchTerm=%22accounting%20scandal%22&amp;searchLimits=l-title=35|||l-category=Article;  The Sydney Morning Herald</t>
  </si>
  <si>
    <t>1) Fraud and falsification of financial statements. Director and Manager sentenced to jail terms;</t>
  </si>
  <si>
    <t>1) West Australian Development Corporation (Acct);</t>
  </si>
  <si>
    <t>1) The West Australian, 6/4/1901; The Sydney Morning Herald, 18/5/1901 (from http://trove.nla.gov.au/newspaper/?q);</t>
  </si>
  <si>
    <t>1) Fraud, embezzlement of funds and books "cooked" or disappeared in 31 investment companies of New South Wales and New Zealand;</t>
  </si>
  <si>
    <t xml:space="preserve">1) The West Australian, 9/8/1934; The Sydney Morning Herald, 25/10/1934 (from http://trove.nla.gov.au/newspaper/?q); </t>
  </si>
  <si>
    <t>1) Reid Murray Group (Acct);</t>
  </si>
  <si>
    <t>1) Reid Murray Developments borrowed short (at least 30m AU$ from the public) and invested long. When the group faced high losses, it could not pay its obligations to debenture-holders and its directors attempted to manipulate the financial statements;</t>
  </si>
  <si>
    <t>1) The Sydney Morning Herald, 30/11/1962; The Sydney Morning Herald, 22/5/1963; The Sydney Morning Herald, 9/7/1963; The Sydney Morning Herald, 19/3/1964 (http://smharchives.smedia.com.au);</t>
  </si>
  <si>
    <t>1) Minsec (Acct);</t>
  </si>
  <si>
    <t>1) Borrowed short and invested long and when problems surficed, directors presented an internal (subsidiary) sale of shares as profit, reporting total profits instead of big losses (3.3m AU$ for 1970). They claimed that regulation on consolidated financial statements not clear;</t>
  </si>
  <si>
    <t>1) The Sydney Morning Herald, 23/2/1971; The Sydney Morning Herald, 11/5/1971 (http://smharchives.smedia.com.au);</t>
  </si>
  <si>
    <t xml:space="preserve">1) Act No. 156 of 1980 (from https://www.legislation.gov.au/); The Sydney Morning Herald, 27/11/1980 (http://smharchives.smedia.com.au); </t>
  </si>
  <si>
    <t>1) Barton Group (Acct);</t>
  </si>
  <si>
    <t xml:space="preserve">1) The Sydney Morning Herald, 27/3/1973; The Sydney Morning Herald, 5/4/1973; The Sydney Morning Herald, 18/10/1973 (http://smharchives.smedia.com.au/Olive/APA/freesearch/Default.aspx#panel=search); Financial Times, 6/1/1977; </t>
  </si>
  <si>
    <t>1) Fraud and falsification of company's financial statements ("four conflicting sets of accounts prepared");</t>
  </si>
  <si>
    <t>1) Off-balance-sheet investments to expensive construction ventures together with poor corporate governance let to the collapse of the company; 2) Embezzlement and fraud which led to the misappropriation of most company's assets;</t>
  </si>
  <si>
    <t>1) The Sydney Morning Herald, 18/5/1983 (http://smharchives.smedia.com.au);  Grabosky and Sutton (1989), Chapter 2;  2) The Sydney Morning Herald, 10/8/1983; The Sydney Morning Herald, 16/2/1984 (http://smharchives.smedia.com.au); Grabosky and Sutton (1989), Chapter 3;</t>
  </si>
  <si>
    <t>1) The Sydney Morning Herald, 10/10/1889 (from http://trove.nla.gov.au/newspaper/?q); Merrett (2013);</t>
  </si>
  <si>
    <t>1) Accounting Professional &amp; Ethical Standards Board issued and ethics code for all accountants (ammended in 2008 and 2010);</t>
  </si>
  <si>
    <t>1) APES 110 Code of Ethics for Professional Accountants (2006), http://www.apesb.org.au/uploads/standards/superseded_pronouncements/21092016145901_APES_110.pdf;</t>
  </si>
  <si>
    <t>1) There were £28,000 misappropriated by cheques and securities. Also, certificates of transfer were forged on which £72,000 were borrowed;</t>
  </si>
  <si>
    <t>1) Great Fingall Consolidated Ltd (Non);</t>
  </si>
  <si>
    <t>1) The Sydney Morning Herald, 9/1/1903; The Sydney Morning Herald, 13/2/1903; The Sydney Morning Herald, 21/9/1903; (from http://trove.nla.gov.au/newspaper/?q); Journal des Finances, 5/12/1903;</t>
  </si>
  <si>
    <t>1) Large - unexcusable - sums of expenditure appeared in the financial statements. No proper supervision from the directors.</t>
  </si>
  <si>
    <t xml:space="preserve">1) The West Australian, 6/4/1937; The West Australian, 23/9/1937; The West Australian, 26/3/1938; (from http://trove.nla.gov.au/newspaper/?q); </t>
  </si>
  <si>
    <t xml:space="preserve">1) The Sydney Morning Herald, 7/9/1929 (from http://trove.nla.gov.au/newspaper/?q); </t>
  </si>
  <si>
    <t xml:space="preserve">1) The Sydney Morning Herald, 12/10/1949; The Age, 12/10/1949 (from http://trove.nla.gov.au/newspaper/?q); </t>
  </si>
  <si>
    <t>1) Trade Credits (Australasia) Ltd (Near);</t>
  </si>
  <si>
    <t>1) First the company defaulted, books were destroyed and the overpayment of dividends was discovered. Then, the initial liquidator was also involved in manipulating the co's shares and debt through third - also bankrupt - companies;</t>
  </si>
  <si>
    <t xml:space="preserve">1) The Sydney Morning Herald, 10/8/1939, The Sydney Morning Herald, 11/8/1939, The Sydney Morning Herald, 15/12/1939 (from http://trove.nla.gov.au/newspaper/?q); </t>
  </si>
  <si>
    <t>1) A.C.B. Ltd (Acct);</t>
  </si>
  <si>
    <t>1) Fraud, falsification of the balance sheet, exagaration of assets in order to obtain additional loans, missing documents;</t>
  </si>
  <si>
    <t>1) The Age, 17/11/1932, The Age, 4/11/1933 (from http://trove.nla.gov.au/newspaper/?q);</t>
  </si>
  <si>
    <t xml:space="preserve">1) Manipulation of accounts and embezzlement of funds by the managing director (discovered after his death); 2) Fraud and missapropriation of company's money. Also, while the company already insolvent (not disclosed), it went public and in this way defrauded the investors; </t>
  </si>
  <si>
    <t>1) Woolcott, Mackie and Co (Acct); 2) Henry Marr Ltd (Near);</t>
  </si>
  <si>
    <t>1) Argus, 30/3/1938, Argus, 31/3/1938, The Age, 31/3/1938 (from http://trove.nla.gov.au/newspaper/?q); 2) The Age, 20/12/1938, The Age, 27/6/1940, The Age, 31/10/1940 (from http://trove.nla.gov.au/newspaper/?q);</t>
  </si>
  <si>
    <t>1) Yarra Park Industries Ltd. (Acct);</t>
  </si>
  <si>
    <t>1) Extensive fraud and falsification of books and records;</t>
  </si>
  <si>
    <t>1) The Age, 28/11/1953 (from http://trove.nla.gov.au/newspaper/?q);</t>
  </si>
  <si>
    <t xml:space="preserve">1) Recommendations on Accounting Principles (Acct); </t>
  </si>
  <si>
    <t xml:space="preserve">1) Recommendations by the Institute of Chartered Accountants in Australia providing a base from which to develop standards; </t>
  </si>
  <si>
    <t xml:space="preserve">1) Birkett and Walker (1971); </t>
  </si>
  <si>
    <t>1) Tax on company income (among other types)</t>
  </si>
  <si>
    <t xml:space="preserve">1) Act No. 28 of 1945 (from https://www.legislation.gov.au/); </t>
  </si>
  <si>
    <t xml:space="preserve">1) Act No. 34 of 1915 (from https://www.legislation.gov.au/); </t>
  </si>
  <si>
    <t xml:space="preserve">1) Act No. 37 of 1922 (from https://www.legislation.gov.au/); </t>
  </si>
  <si>
    <t>1) Tax on company income, interest and dividends;</t>
  </si>
  <si>
    <t xml:space="preserve">1) Act No. 27 of 1936 (from https://www.legislation.gov.au/); </t>
  </si>
  <si>
    <t>1) Treatment on company income tax, depreciation, losses, different types of companies;</t>
  </si>
  <si>
    <t xml:space="preserve">1) Act No. 103 of 1965 (from https://www.legislation.gov.au/); </t>
  </si>
  <si>
    <t>1) Amendment of the previous Income Tax Acts;</t>
  </si>
  <si>
    <t xml:space="preserve">1) Act No. 48 of 1950 (from https://www.legislation.gov.au/); </t>
  </si>
  <si>
    <t>1) Company tax changes on income, dividends, losses and securities;</t>
  </si>
  <si>
    <t>1) The financial crisis of 1892-1893 led to a "reconstruction-law" (mainly) for the collapsed banks.</t>
  </si>
  <si>
    <t>1) Constitution, incorporation, distribution of capital and liability and liquidation of companies;</t>
  </si>
  <si>
    <t>1) Victoria Act No 190 of 1864 (http://www.austlii.edu.au/au/legis/vic/hist_act/tcs1864215.pdf);</t>
  </si>
  <si>
    <t>1) Protected companies from external liquidation but facilitated concealment of mismanagement and fraud. Provisions changed in a year;</t>
  </si>
  <si>
    <t>1) Victoria Act No 1220 of 1891 (http://www.austlii.edu.au/au/legis/vic/hist_act/vla1891280.pdf); Merrett, 2013;</t>
  </si>
  <si>
    <t>1) Victoria Act No 1269 of 1892 (http://www.austlii.edu.au/au/legis/vic/hist_act/caaa1892208.pdf); Merrett, 2013;</t>
  </si>
  <si>
    <t>1) Repeal of the Voluntary Liquidation Act;</t>
  </si>
  <si>
    <t xml:space="preserve">1) Act No. 37 of 1924 (from https://www.legislation.gov.au/); </t>
  </si>
  <si>
    <t>1) Provisions for company bankruptcy;</t>
  </si>
  <si>
    <t xml:space="preserve">1) Act No. 33 of 1966 (from https://www.legislation.gov.au/); </t>
  </si>
  <si>
    <t>1) Provisions on accounts, balance sheets and audit for insurance companies;</t>
  </si>
  <si>
    <t>1) Provisions relating to the carrying on of Banking Business;</t>
  </si>
  <si>
    <t xml:space="preserve">1) Act No. 6 of 1959 (from https://www.legislation.gov.au/); </t>
  </si>
  <si>
    <t>1) Accounting, auditing and other provisions;</t>
  </si>
  <si>
    <t>1) Act No. 89 of 1981 (from https://www.legislation.gov.au/);</t>
  </si>
  <si>
    <t>1) Act No. 119 of 1982 (from https://www.legislation.gov.au/);</t>
  </si>
  <si>
    <t>1) Adoption of Australian Accounting Standards; 2) A complete list of Auditing Standards issued up to the specific date and in force for a ten-year period;</t>
  </si>
  <si>
    <t>1) AASB 1057 of 2015 (from https://www.legislation.gov.au/); 2) ANAO 15/7/2015 (from https://www.legislation.gov.au/);</t>
  </si>
  <si>
    <t>1) Based on Basel II (Pillars 1&amp;2) the standards ensure that credit risk and operational risk are quantified based on data and formal techniques (standardised  &amp; internal ratings-based approaches);</t>
  </si>
  <si>
    <t>1) APS 112, APS 113, APS 114 and APS 115 as ammended in 2012 (from https://www.legislation.gov.au/); Bischof et al (2016);</t>
  </si>
  <si>
    <t xml:space="preserve">1) APS 116 as ammended in 2014 (from https://www.legislation.gov.au/); Bischof et al (2016); </t>
  </si>
  <si>
    <t>1) Based on Basel II (Pillar 3) this standard aims to complement the minimum capital requirements and supervisory review process by developing a set of disclosure requirements which will allow the market participants to gauge the capital adequacy of an institution;</t>
  </si>
  <si>
    <t>1) Optimize individual performance to cope with a constantly changing environment and to explain principle required by ASX listing rules;</t>
  </si>
  <si>
    <t>1) ASX C.G. Principles (http://www.asx.com.au/documents/asx-compliance/principles-and-recommendations-march-2003.pdf); Abid &amp; Ahmed (2014), p. 851; OECD (2004), p. 44;</t>
  </si>
  <si>
    <t>1) Legislation on disclosure of directors’ remuneration, financial reporting, auditors independence, continuous disclosure and enhanced penalty provisions;</t>
  </si>
  <si>
    <t>1) AASB 1 of 2005 (from https://www.legislation.gov.au/); De George et al (2015), p.113;</t>
  </si>
  <si>
    <t>Pervis et al (2011), p. 10</t>
  </si>
  <si>
    <t>1) Act No. 156 of 1999 (from https://www.legislation.gov.au/); 2) IFSA C.G. Guide 1999 (http://www.ecgi.org/codes/documents/ifsa_july1999.pdf); Abid &amp; Ahmed (2014), p. 851; OECD (2004), p. 44;</t>
  </si>
  <si>
    <t>1) Act No. 103 of 2004 (from https://www.legislation.gov.au/); Pervis et al (2011), p. 27; Jones et al (2011);</t>
  </si>
  <si>
    <t>1) National Australia Bank revealed that its "rogue trader" scandal costed AU$360m;</t>
  </si>
  <si>
    <t>1) The Guardian, 28/1/2004 (https://www.theguardian.com/business/2004/jan/28/money); The Age, 15/6/2005 (http://www.theage.com.au/news/Business/NAB-mans-5m-losing-bet/2005/06/14/1118645812518.html); The Sydney Morning Herald, 15/6/2005 (http://www.smh.com.au/news/Business/NAB-rogue-trader-jailed/2005/06/15/1118645857823.html);</t>
  </si>
  <si>
    <t xml:space="preserve">1) Developments in the Airlines industry with low-cost carriers and privatizations led Ansett to financial distress. It was alleged by the Ansett administrators that Air New Zealand (parent company in 2001) had engaged in asset stripping of the airline as well as charging of its fuel costs; 2) Exported zinc but when bad take-over decisions, very high debt-rates and overexposure in exchange rates (no effective hedging) met crash in zinc prices and of Australian dollar, the group collapsed; </t>
  </si>
  <si>
    <t xml:space="preserve">1) The Sydney Morning Herald, 5/3/2002 (http://newsstore.fairfax.com.au/); Pervis et al (2011), p. 28; Ansett Australia Timeline (http://www.ansett.com.au/timeline/timeline_f.htm); 2) The Sydney Morning Herald, 13/7/2002 (http://www.smh.com.au/articles/2002/07/12/1026185108351.html); Pervis et al (2011), p. 28; Pasminco CEO speech, 27/4/2003 (https://www.ausimm.com.au/content/docs/speech270403.pdf); </t>
  </si>
  <si>
    <t>1) Understating liabilities (especially provisions for expected future claims), earnings management (using reinsurance contracts) and overstating goodwill; 2) Overstating inventories and understating creditors; 3) Overstating debtors and other assets (e.g. licenses, capitalising certain expenses); 4) Centaur group was insolvent from 31 December 2000 onwards, and that during the period from then until 14 March 2001, they incurred a substantial amount of unsecured debts, which remained unpaid. Eventually they reached a settlement in 2009;</t>
  </si>
  <si>
    <t>1) Charges relating to the payment of AU$15 million of Spargos Mining funds to Independent Resources. Directors involved in improper use of their position in arranging unauthorised credit facilities and loan guarantees;</t>
  </si>
  <si>
    <t>1) Rothwell Ltd (Acct);</t>
  </si>
  <si>
    <t>1) The merchant bank maintained two secret loan-books which left a AU$ 350m hole in its accounts;</t>
  </si>
  <si>
    <t>1) The Canberra Times, 10/12/1988; The Canberra Times, 28/8/1991 (from http://trove.nla.gov.au/newspaper/?q); Parker (1995);</t>
  </si>
  <si>
    <t>1) A company would be stripped of assets and accumulated profits before its tax fell due, leaving it then unable to pay. Lawyers and accountants would help the owners of the company first transfer the assets to a new company (it is estimated that more than 6,500 companies were involved); 2) Stock fraud, money-laundering, illegal tax avoidance schemes, and widespread violations of banking laws;</t>
  </si>
  <si>
    <t>1) The Sydney Morning Herald, 27/11/1980 (http://smharchives.smedia.com.au); Grabosky and Sutton (1989), Chapter 1; 2) The Canberra Times, 20/10/1981; The Canberra Times, 28/10/1981 (from http://trove.nla.gov.au/newspaper/?q); The Sydney Morning Herald, 9/11/2015 (http://www.smh.com.au/action/printArticle?id=1002426580);</t>
  </si>
  <si>
    <t>1) H.G. Palmer Group (Acct); 2) Cox Brothers (Non);</t>
  </si>
  <si>
    <t>1) Large borrowing from the public which could not be serviced with the accumulation of losses. Directors attempted to hide losses up to 33.7m AU$ and charged for fraudulent misrepresentation in Prospectus; 2) Stock market fraud by manipulating share prices (before and after take-over) through a third company;</t>
  </si>
  <si>
    <t>1) The Sydney Morning Herald, 23/11/1965; The Sydney Morning Herald, 11/3/1966; The Sydney Morning Herald, 7/7/1966 (http://smharchives.smedia.com.au); 2) The Canberra Times, 25/8/1967; The Canberra Times, 30/11/1967 (from http://trove.nla.gov.au/newspaper/?q); Parliament Report by Shaw (1967) (http://www.parliament.vic.gov.au/papers/govpub/VPARL1967-68NoC1.pdf);</t>
  </si>
  <si>
    <t>1) Sonray Capital (Acct);</t>
  </si>
  <si>
    <t>1) Fraud, embezzlement, fake account entries and other accounting falsifications;</t>
  </si>
  <si>
    <t>1) The Australian, 23/6/2010 (http://www.theaustralian.com.au/archive/business-old/broker-collapse-freezes-accounts-of-3000-clients/news-story/cadc60c4cffa8794c5e28e17cd87df4b); The Sydney Morning Herald, 23/2/2011 (from http://newsstore.fairfax.com.au/); ABC News, 17/4/2014 (http://www.abc.net.au/news/2014-04-17/sonray-capital-markets-founder-jailed-for-theft-and-fraud/5398304);</t>
  </si>
  <si>
    <t>1) Westpac Banking Corp 2010-2012 (Non); 2) Hastie Group (Acct); 3) Banksia Financial Group (Acct);</t>
  </si>
  <si>
    <t>1) Westpac traders moved the bank bill swap rate (BBSW) in favour of their positions by selling stockpiled bank bills into the market to push BBSW higher than it should have been, and by buying bank bills to reduce the rate below its natural level; 2) The Group collapsed due to an expensive and poorly executed acquisition spree and a culture of secrecy that buried bad news and falsified the company's accounts over a number of years. In an example of such culture, the company's auditors and board signed off on the prospectus of 2011 (AU$ 140m), which contained false and misleading information; 3) Poor corporate governance and very poor auditing:  given a clean bill of health by its auditors in September 2012, only one month before it collapsed going into receivership owing more than AU$600 million;</t>
  </si>
  <si>
    <t>1) Westpoint (Near);</t>
  </si>
  <si>
    <t>1) Sold high-interest, high-risk mezzanine finance products to unsophisticated and in many cases misled (mostly elderly) investors. The auditing part of the scandal was important, since the auditor appeared to be negligent in failing to identify the companies' solvency problems. ASIC alleged that KPMG should have told the regulator if it suspected directors of Westpoint were trading while insolvent. KPMG had to make a settlement;</t>
  </si>
  <si>
    <t>1) The Sydney Morning Herald, 1/4/2006;  The Sydney Morning Herald, 14/10/2008 (from http://newsstore.fairfax.com.au/); ASIC Report 2006 (http://www.aph.gov.au/binaries/senate/committee/corporations_ctte/asic/asic_06/c02.pdf); The West Australian, 25/6/2011 (https://thewest.com.au/business/finance/rundle-guilty-over-400m-westpoint-collapse-ng-ya-163236);</t>
  </si>
  <si>
    <t>1) Fincorp (Non); 2) Australian Capital Reserve (Acct);</t>
  </si>
  <si>
    <t>1) LM Investment Management (Non); 2) CBA Financial Planning (Non);</t>
  </si>
  <si>
    <t>1) The Sydney Morning Herald, 21/3/2013; The Sydney Morning Herald, 7/9/2013; The Sydney Morning Herald, 21/11/2014 (from http://newsstore.fairfax.com.au/); 2) The Sydney Morning Herald, 18/6/2013; The Sydney Morning Herald, 14/6/2014; The Sydney Morning Herald, 5/7/2014 (from http://newsstore.fairfax.com.au/);</t>
  </si>
  <si>
    <t>1) Enrichment of the Owner P. Drake through a labyrinthine clutter of interlocking companies and trusts from Australia to Hong Kong (even took personal loans from LM of AU$ 46m). At the same time the financial advisers were paid "trailing fees" on the client funds they had already placed in LM - frozen or not - but the banks were making off with penalty interest payments, and LM was ratcheting up its management fees while forking out money on expensive lawyers to muzzle the press; 2) In the financial planning arm of the CBA existed flawed compliance structure that covered up serious transgressions, including instances of fraud, forgery, overcharging and the use of high-octane products without clients permission. A cover-up was intended and failed. In addition, the regulator did not perform appropriately its monitoring duties despite the existence of reports from bank insiders;</t>
  </si>
  <si>
    <t xml:space="preserve">1) Paid many employees half the legal minimum wage, while in the books only reported half the hours the employees actually worked. After the scandal broke out, the managers began paying correct wages, but they began asking their employees to pay half back in cash. If they refuse to pay, they lost their job and threatened with deportation; 2) ANZ involved in setting the Bank Bill Swap Reference (inter-bank) Rate between March 2010 and May 2012, while the scandal emerged in 2015. The Regulator accused ANZ for unconscionable conduct and market manipulation;
</t>
  </si>
  <si>
    <t xml:space="preserve">1) Deloitte Media Release 9/9/2015 (https://www2.deloitte.com/content/dam/Deloitte/au/Documents/risk/deloitte-au-risk-7-eleven-hotline-launch-090915.pdf); The Australian, 12/5/2016 (http://www.theaustralian.com.au/business/companies/7eleven-payments-crisis-deepens-after-fels-sacked/news-story/a874b0dd2cd3d3d77e25609d6430a7fa); The Age, 9/9/2016 (http://www.theage.com.au/business/comment-and-analysis/horror-at-7eleven-no-compensation-and-no-goodwill-for-franchisees-20160909-grcvh1.html); 2) The Age, 31/7/2015 (http://www.theage.com.au/business/banking-and-finance/anz-sacks-rates-trader-after-conduct-breach-20150731-giozsg?deviceType=text); Mortgage Business, 10/12/2015 (http://www.mortgagebusiness.com.au/breaking-news/9241-big-banks-being-investigated-over-rate-rigging); Financial Times, 4/3/2016 (https://www.ft.com/content/04a29fea-e1d3-11e5-96b7-9f778349aba2); </t>
  </si>
  <si>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</si>
  <si>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</si>
  <si>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</si>
  <si>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</si>
  <si>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</si>
  <si>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</si>
  <si>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</si>
  <si>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</si>
  <si>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</si>
  <si>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</si>
  <si>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</si>
  <si>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</si>
  <si>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</si>
  <si>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Companies Act (Victoria) (Acct);</t>
  </si>
  <si>
    <t>1) Voluntary Liquidation Act (Victoria) (Other);</t>
  </si>
  <si>
    <t xml:space="preserve">1) Australian Accounting Standards (Acct); 2) ANAO Auditing Standards (Acct); </t>
  </si>
  <si>
    <t>1) Code of Ethics for Professional Accountants (Acct);</t>
  </si>
  <si>
    <t>1) Corporate Law Economic Reform Programme (CLERP 9) Act (Acct);</t>
  </si>
  <si>
    <t>1) Australian Stock Exchange (ASX) Corporate Governance Council, Principles of Good C.G. and Best Practice Recommendations (Other);</t>
  </si>
  <si>
    <t>1) Act No. 50 of 2001; 2) Act No. 57 of 2001 (from https://www.legislation.gov.au/);</t>
  </si>
  <si>
    <t>1) Provision in relation to corporations, accounting standards, securities, the futures industry and financial products and services;  2) Provides the legal framework and functions, power and business for the operation of the Australian Securities and Investments Commission, which is Australia' corporate regulator;</t>
  </si>
  <si>
    <t>1) Corporate Law Economic Reform Programme (CLERP 1) Act (Acct); 2) IFSA Corporate Governance: A guide for fund managers and corporations (Other);</t>
  </si>
  <si>
    <t>1) Australian Auction Company (Non);</t>
  </si>
  <si>
    <t>1) Royal Bank of Australia (Non);</t>
  </si>
  <si>
    <t>1) D. and R. Bradford (Near);</t>
  </si>
  <si>
    <t>1) Bank of New South Wales (Near);</t>
  </si>
  <si>
    <t xml:space="preserve">1) London Globe and Finance Corporation (X); </t>
  </si>
  <si>
    <t>1) Railways Department (Near);</t>
  </si>
  <si>
    <t xml:space="preserve">1) Bank account manipulated - funds stolen; Not a financial scandal. Merely a crook trying to steal few pounds.
</t>
  </si>
  <si>
    <t>1) Broken Hill (X);</t>
  </si>
  <si>
    <t>1) Accounting irregularities, mismanagement and gross negligence in the Broken Hill Municipality Council; Mainly political scandal in the Broken Hill Municipality. Not a corporate scandal.</t>
  </si>
  <si>
    <t>1) John Mason Foster (X);</t>
  </si>
  <si>
    <t>1) This individual is an accountant and was sentenced for misappropriation of funds;</t>
  </si>
  <si>
    <t>1) Investment Executive Trust (Near);</t>
  </si>
  <si>
    <t>1) Amalgamated Collieries of W.A. Ltd. (Acct);</t>
  </si>
  <si>
    <t>1) T.A.A. accounts were manipulated to conceal losses; Falsified balance sheets;</t>
  </si>
  <si>
    <t>1) Bottom of the harbour tax avoidance 1973-1980 (Near); 2) Nugan Hand Bank (Non);</t>
  </si>
  <si>
    <t>1) Trustee Executors and Agency Co (Near); 2) Bishopsgate Insurance Ltd (Non);</t>
  </si>
  <si>
    <t>1) HIH Insurance (Acct); 2) Harris Scarfe (Acct); 3) One.Tel (Acct); 4) Centaur Mining (X);</t>
  </si>
  <si>
    <t>1) Ansett Australia 2001-2002 (Near); 2) Pasminco (X);</t>
  </si>
  <si>
    <t>1) 7-Eleven (Near); 2) Australia and New Zealand Banking Group (ANZ) (Non);</t>
  </si>
  <si>
    <t>1) Companies Statute (Other);</t>
  </si>
  <si>
    <t>1) Victoria Act No 1356 of 1893 (http://www.austlii.edu.au/cgi-bin/download.cgi/cgi-bin/download.cgi/download/au/legis/vic/consol_act/rca1893259.pdf);</t>
  </si>
  <si>
    <t>1) Companies Act Amendment (Victoria) (Other, Deregulation);</t>
  </si>
  <si>
    <t>1) Reconstructed Companies Act (Victoria) (Other);</t>
  </si>
  <si>
    <t>1) Income Tax Assessment Act (Other)</t>
  </si>
  <si>
    <t>1) Income Tax Assessment Act (X);</t>
  </si>
  <si>
    <t>1) Bankruptcy Act (X);</t>
  </si>
  <si>
    <t>1) Income Tax Assessment Act (X)</t>
  </si>
  <si>
    <t>1) Life Insurance Act (X);</t>
  </si>
  <si>
    <t>1) Income Tax and Social Services Contribution Assessment Act (X)</t>
  </si>
  <si>
    <t>1) Banking Act (Other);</t>
  </si>
  <si>
    <t>1) Crimes Act (Taxation Offences) (Other);</t>
  </si>
  <si>
    <t>1) Taxation (Unpaid Company Tax) Assessment Act (X);</t>
  </si>
  <si>
    <t>1) Companies Act (Acct);</t>
  </si>
  <si>
    <t>1) Corporations Act (Other); 2) Australian Securities and Investments Commission Act (Other);</t>
  </si>
  <si>
    <t>1) IFRS adoption (Acct);</t>
  </si>
  <si>
    <t>1) Prudential Standards APS 112 , APS 113, APS 114 &amp; APS 115 (X);</t>
  </si>
  <si>
    <t>1) Prudential Standards APS 116 (Acct);</t>
  </si>
  <si>
    <t xml:space="preserve">1) During 1892-1893 the majority of Australian financial institutions collapsed due to a sharp economic downturn paired with extreme speculation and the vaporization of public trust in a very highly leveraged banking system (e.g. for Mercantile Bank: Funds employed for speculation in the SE and misapropriation of resources in a "Manager's special account"); The Companies Act 1891 and 1892 allowed the reconstruction (winding-up) of banks and most of them followed that route (e.g. the Standard bank of Australia had resumed operations after problems in 1891, but the fact that by 1893 most depositors were choosing the reconstructed banks, forced its Directors to follow a reconstruction process);   </t>
  </si>
  <si>
    <t>1) Bank Collapses 1892-1893 (Failures in 1892: Mercantile Bank of Australia, Victorian Mortgage and Deposit Bank, English and Australian Mortgage Bank, etc., Failures in 1893: Commercial Bank of Australia, Federal Bank of Australia, Standard Bank of Australia, etc.) (Non);</t>
  </si>
  <si>
    <t xml:space="preserve">1) The Age, 19/8/1892, 29/4/1893, 9/5/1893 (from http://trove.nla.gov.au/newspaper/?q), Merrett (2013), Carnegie (Chapter 8) in Jones et al (2011); </t>
  </si>
  <si>
    <t>1) Public accountants in South Australia joined forces to establish Australia's earliest profesional accounting body, the Adelaide Society of Accountants, comprising 15 accountants in practice, which incorporated in 1886</t>
  </si>
  <si>
    <t>1) Pervis et al (2011), p. 3</t>
  </si>
  <si>
    <t>1) Adelaide Society of Accountants (Acct)</t>
  </si>
  <si>
    <t>Note: Only after 1901 Australia started introducing legislation for the Commonwealth of Australia. Till then the different states produced their own Acts in most cases based on British legislation.</t>
  </si>
  <si>
    <t>1) National Companies and Securities Commission (Other)</t>
  </si>
  <si>
    <t>1) The first body to have national responsibility - the National Companies and Securities Commission - was formed in November 1978, with the responsibility of overall policy formulation and administration of the cooperative scheme between the Commonwealth and the States.</t>
  </si>
  <si>
    <t>1) Pervis et al (2011), p. 6</t>
  </si>
  <si>
    <t>1) Accounting Standards Review Board (Acct)</t>
  </si>
  <si>
    <t>1) Accounting Standards Review Board (ASRB) was established by the Ministerial Council for Companies and Securities under the Companies Act 1981 and the corresponding Australian State and Territory Codes, to review the standards produced by the profession.</t>
  </si>
  <si>
    <t>1) Pervis et al (2011), p. 12</t>
  </si>
  <si>
    <t>Note: Large corporate collapses (many unexpected) of the late 1980s, and given the perception on the part of many that the "true and fair view" override had been abused, there was considerable agitation to have the law changed.</t>
  </si>
  <si>
    <t>1) Founder convicted since he dishonestly used his position as a director to pay himself and family members more than $3 million in fees to which he had no claim. ASIC, the regulator, failed to identify Fincorp's financial problems in a report just a year before its collapse; 2) Overstatement of profit and net assets from inflated property valuations, insufficient disclosure of risks and the use of additional loan funds; 3) Other Events: There were several company collapses (especially financials) in particular after the 2007-2008 global financial crisis, which did not constitute a scandal and therefore not included. In many cases, due to the continuous expansion in lending, financials were following a business model that had too much debt and too little equity. They geared as much as the market withstood, but when the market turned down, they had no room to move. Thus, the collapse was a natural consequence. In the abscence of any other 'foul-play', such cases were not included. There are many cases (e.g. Timbercorp, Great Southern, etc) but see for example the case of Babcock &amp; Brown (http://www.telegraph.co.uk/finance/newsbysector/banksandfinance/4987235/Australias-Babcock-and-Brown-finally-falls-prey-to-crisis.html; http://www.theaustralian.com.au/business/greed-brings-house-down/news-story/95f553189d1a70be657e5bbc6f276e1b)</t>
  </si>
  <si>
    <t>1) Auditor-General Act 1997 (Acct); 2) Corporate Law Economic Reform Programme Bill (Other)</t>
  </si>
  <si>
    <t>1) Established an office of Auditor-General and described her/his functions. Also established the Australian National Audit Office (ANAO); 2) The Corporate Law Economic Reform Programme Bill 1997 substantially changed corporate operations in Australia. This program aimed to simplify the Corporations Law in respect of the creation of companies, company meetings, share capital (by eliminating the par value notion), financial reports, company registration procedures and company names, and the audit of them. Also, the CLERP initiative was announced by the Federal Treasurer in March 1997 with the declared objective "to ensure that regulation is consistent with promoting a strong and vibrant economy and it provides a framework which assists business in adapting for change."</t>
  </si>
  <si>
    <t>1) Act No. 151 of 1997 (from https://www.legislation.gov.au/); 2) Pervis et al (2011), p. 11 &amp; p. 25;</t>
  </si>
  <si>
    <t>1) AARB is renamed AASB</t>
  </si>
  <si>
    <t>1) http://www.aasb.gov.au/About-the-AASB/For-students.aspx#qa1440;</t>
  </si>
  <si>
    <t>1) Australian Accounting Standards Board (Acct)</t>
  </si>
  <si>
    <t>1) Modeled on the enacted Joint Stock Companies Legislation and Regulation Act of 1844 in the UK, Western Australia enacted ist first legislation on companies. Subsequently, other colonies passed their own legislation.</t>
  </si>
  <si>
    <t>1) Anderson 1998, p. 523</t>
  </si>
  <si>
    <t>1) Companies Act Western Australia (oth)</t>
  </si>
  <si>
    <t>1) Extended companies legislation covering all legal and accounting aspects; requires to present an annual audited financial statement</t>
  </si>
  <si>
    <t>1) Victoria Act No 1074 of 1890 (http://www.austlii.edu.au/au/legis/vic/hist_act/ca1890107.pdf); Merrett, 2013; Anderson 1998 p. 523</t>
  </si>
  <si>
    <t>1) Companies Act in Victoria (acct)</t>
  </si>
  <si>
    <t>1) Mandated the disclosure of the contents of the balance sheet</t>
  </si>
  <si>
    <t>1) Anderson 1998, p.523</t>
  </si>
  <si>
    <t>1) Companies Act (acct)</t>
  </si>
  <si>
    <t>1) Profit and loss statement was required to clearly separate current and non-recurring items, income from investments in subsidiaries, and profits and losses from the sale/revaluation of fixed and intangible assets. Consolidated statements were first legislated.</t>
  </si>
  <si>
    <t>1) Uniform Companies Act (X)</t>
  </si>
  <si>
    <t>1) Act to harmonize accounting across all states but it had to be passes and implemented by each state parliament</t>
  </si>
  <si>
    <t>1) Anderson 1998, p. 524</t>
  </si>
  <si>
    <t>1) Interstate Corporate Affairs Commission (X)</t>
  </si>
  <si>
    <t>1) To improve reciprocal arrangements and procedures for companies so that companies incorporated in one state were no longer treated as a foreign company by other states and instead were given recognized company status.</t>
  </si>
  <si>
    <t>1) Corporations Act (Acct); 2) Securities Commission Act (oth);</t>
  </si>
  <si>
    <t>1) These were a national laws governing companies and securities without the need for state cooperation. Extended corporations legislation including Schedule 5 (previously Schedule 7) of Companies Act and Codes extending the scope of corporate disclosures; set the foundation for the establishment of the AASB in 1991; 2) same for securities regulation</t>
  </si>
  <si>
    <t>1) Act No. 109 of 1989 (from https://www.legislation.gov.au/); Pervis et al (2011), p. 10 &amp; p. 13; Anderson 1998, p. 525; 2) Anderson 1998, p. 525</t>
  </si>
  <si>
    <t xml:space="preserve">1) Overhaul of the institutional arrangements for accounting standard setting, AASB re-constituted independently of the accounting profession, Financial Reporting Council (FRC) comprising key stakeholders of the process established, all with main purpose to produce a single set of high quality accounting standards; 2) Provided guidelines for disclosure, board and board committee composition, non-executive directors, board and executive remuneration policy and disclosure; </t>
  </si>
  <si>
    <t>1) The Sydney Herald, 18/3/1841 (from http://trove.nla.gov.au/newspaper/?q); Sykes (1988), pp.26-36;</t>
  </si>
  <si>
    <t>1) The Sydney Morning Herald, 30/7/1850, The Sydney Morning Herald, 21/8/1850 (from http://trove.nla.gov.au/newspaper/?q); Sykes (1988), pp.41-47;</t>
  </si>
  <si>
    <t>1) At the time of a gold-rush, speculation on the discovery of a new gold source made the share price of the company boom. Accussations that the management spred the rumours intentionally since they prepared a new placement of shares, were never proven. Share price diminished when the thuth about the inexistence of a gold source was revealed;</t>
  </si>
  <si>
    <t>1) Argus, 19/10/1860 (from http://trove.nla.gov.au/newspaper/?q); Sykes (1988), pp.67-84;</t>
  </si>
  <si>
    <t>1) Commercial Bank of South Australia (Near); 2) The Town and Country Bank (Near);</t>
  </si>
  <si>
    <t>1) Embezzlement of funds and manipulation of accounts by the Manager and the Accountant; 2) The bank have made no provisions for bad debts in order to present profits and a healthy balance sheet. The Chairman suggested very low bad debts at the General Meeting. Shareholders agreed on a take-over by the CBA only to find out that due to "formidable undisclosed losses" which eroded most of bank's capital and led to a very low value of take-over for the shareholders;</t>
  </si>
  <si>
    <t>1) Argus 26/2/1886 (from http://trove.nla.gov.au/newspaper/?q), The South Australia Weekly Chronicle 20/3/1886 (from http://trove.nla.gov.au/newspaper/?q); 2) Sykes (1988), pp.135-136;</t>
  </si>
  <si>
    <t>1) The Mungana Affair involved the sale to the Government of Queensland of some mining properties in the Chillagoe-Mungana districts of northern Queensland at a grossly inflated price. It was revealed that two prominent politicians owned each 25% of the mines;</t>
  </si>
  <si>
    <t>1) Sykes (1988), pp.224-249; The Australian, 13/4/2013 (http://www.theaustralian.com.au/opinion/columnists/scandal-that-stole-red-teds-chance-to-tackle-top-job/news-story/3cf3eba63932a1fdffbea0ccf876d943);</t>
  </si>
  <si>
    <t>1) By 1929 the bank was heavily affected by local adverse economic conditions and the Wall Street crash and the subsequent global crisis. However, the major determinant of the bank's collapse was that it was caught in the political turmoil and the exploitation of its troubles for political propaganda reasons which corroded completely investors' and public's trust to the institution;</t>
  </si>
  <si>
    <t>1) Sykes (1988), pp.254-270;</t>
  </si>
  <si>
    <t>1) Government Savings Bank of New South Wales (X);</t>
  </si>
  <si>
    <t xml:space="preserve">1) De Bernales built an empire which started struggling in 1939 due to internal and external factors. Between 1939 and 1941, London Stock Exchange suspended trading in several of his companies (without giving reasons), the war and the antagonism of financiers forced his companies into liquidation; </t>
  </si>
  <si>
    <t>1) Sykes (1988), pp.275-291; Kalgoorlie Miner, 29/1/1949 (from http://trove.nla.gov.au/newspaper/?q);</t>
  </si>
  <si>
    <t>1) De Bernales Gold &amp; Mining Companies (X);</t>
  </si>
  <si>
    <t>1) Stanhill Group involved in complex round-robin transactions among intertwined public and private companies (Stanhill Development Finance, Stanhill Pty, etc). Directors charged for fraudulent misrepresentation in the IPO Prospectus; 2) Two Directors of Neon Sings were found guilty on 5 fraud charges on their treatment of cheques and share certificates of the company plus the making of false statements of account in order to defraud the ANZ Bank;</t>
  </si>
  <si>
    <t>1) The Sydney Morning Herald, 31/7/1963; The Sydney Morning Herald, 16/5/1964; The Sydney Morning Herald, 14/11/1964 (http://smharchives.smedia.com.au); PWW Asia and Ocenia, p. 11; 2) The Canberra Times, 30/12/1964; The Canberra Times, 7/11/1967; The Canberra Times, 14/6/1969 (from http://trove.nla.gov.au/newspaper/?q);</t>
  </si>
  <si>
    <t>1) Cambridge Credit (Acct); 2) Mainline Corporation (Near); 3) Home Units of Australia (Near);</t>
  </si>
  <si>
    <t>1) CC could borrow from the public up to a limit defined by the debentures to shareholders' funds ratio. Shareholders' funds and profits were overstated falsifying the financial statements to borrow more. When the property market had a downturn (1974), CC couldn't service its debt; 2) Gross Mismanagement and serious problems in financial statements: "its accounts were kept in such an unintelligible way that we could not find the information necessary" (The Canberra Times, 20/9/1974); 3) Home Units Australia grew up together with the boom in the property market. When the market turned negative (HUA started reporting high losses by 1972) investors hoped that HUA would be able to pay debt using its assets. However, HUA was borrowing to buy property which then revalued (overvalued) it and borrowed further on it (allowed by negligible financiers). This meant that debt was much higher than the properties could cover and the company collapsed;</t>
  </si>
  <si>
    <t>1) The Sydney Morning Herald, 11/2/1975; The Sydney Morning Herald, 25/8/1977 (http://smharchives.smedia.com.au); The Age, 22/9/2007 http://www.theage.com.au/news/business/property-sales-will-bring-cambridge-credit-saga-to-an-end/2007/09/21/1189881777819.html#; 2) The Canberra Times, 20/8/1974; The Canberra Times, 31/8/1974; The Canberra Times, 20/9/1974 (from http://trove.nla.gov.au/newspaper/?q); 3) Sykes (1988), pp.439-443; The Canberra Times, 17/8/1974 (from http://trove.nla.gov.au/newspaper/?q);</t>
  </si>
  <si>
    <t>1) Gollin Group (Acct);</t>
  </si>
  <si>
    <t>1) The accounts were falsified by the Managing Director Keith Gale in order to hide a loss of 10.8mAUD at the first half of 1975. The group collapsed and the appointed liquidator discovered that in 18 months (1975-1976) the accummulated loss reached 120mAUD (most of it not in the knowledge of the other directors, investors and creditors);</t>
  </si>
  <si>
    <t>1) The Canberra Times, 1/6/1977; The Canberra Times, 16/8/1977 (from http://trove.nla.gov.au/newspaper/?q);</t>
  </si>
  <si>
    <t>1) Poseidon acquired a nickel mine in a period of high demand for nickel (1969). Amidst rumours the share prices boomed and then collapsed. The Rae committee identified improper trade practices and poor stock market regulation. Poseidon was delisted in 1976;</t>
  </si>
  <si>
    <t>1) Salsbury &amp; Sweeney (1988), pp. 350-354; Simon J. (2003), "Three Australian Asset Price Bubbles", Reserve Bank of Australia (https://www.rba.gov.au/publications/confs/2003/pdf/simon.pdf); The Canberra Times, 15/2/1971 (from http://trove.nla.gov.au/newspaper/?q);</t>
  </si>
  <si>
    <t>1) Qintex (Non); 2) Spedley Group (Acct); 3) Hooker Corporation (Non);</t>
  </si>
  <si>
    <t>1) Qintex CEO Christopher Skase was found to have improperly used his position to obtain management fees prior to the AU$1.5 billion collapse of Qintex including AU$700m unpaid debts; 2) Lack of internal controls allowed futures losses of AU$35 million to remain undisclosed for some years (among other issues), bad corporate governance, manipulation of financial statements by transfering assets and liabilities among companies related to the group's Owner, true financial position hidden with estimated deficiency of nearly AU$200 million; 3) Hooker's Chairman led the company to continuous expansion in a greed-driven environment. When the banking bubble burst in the late 80s and lenders called in their loans, the Hooker empire collapsed around him. Herscu was, also, found guilty on corruption charges for the bribing of a state minister;</t>
  </si>
  <si>
    <t>1) The Canberra Times, 13/3/1992; The Canberra Times, 11/5/1992 (from http://trove.nla.gov.au/newspaper/?q); Parker (1995); https://en.m.wikipedia.org/wiki/List_of_corporate_collapses_and_scandals; 2) The Canberra Times, 5/5/1989 (from http://trove.nla.gov.au/newspaper/?q); The Sydney Morning Herald, 18/5/1983 (http://www.canberratimes.com.au/zoom/archive/rnews900626_0103_4292); Parker (1995); ASIC Report 1998 (http://download.asic.gov.au/media/1347188/spedley.pdf); 3) Sykes (1994), pp.262-284; Australian Financial Review, 7/12/1990 (Factiva); New York Times, 2/4/1990 (http://www.nytimes.com/1990/04/02/business/hooker-chief-faces-trial.html);</t>
  </si>
  <si>
    <t>1) A mass of debts hidden through "creative accounting" had been discovered, totalling more than $1.25 million.; 2) EM trusts made loans of AU$ 136 million in breach of the trusts' trust deeds. Also, the auditors have strongly disagreed with provisions for bad debts made by the managers of the trusts (too low); 3) Goldberg (the Owner) acted dishonestly and made improper use of his position with intend to defraud creditors. Also, previous financial statements of Group companies were misleading failing to ensure that the accounts and balance sheets gave a true and fair view of the companies; 4) The Group of building societies was lending aggressively to speculative projects, with doubtful loans hidden in the books by various accounting techniques, such as capitalizing fees and interest into the loan balance, changing the loan conditions, or even selling the property into a subsidiary company for a price that covered the debt. There was clear evidence of mismanagement in the 2.4 billion AUD portfolio that amounted to actions that were excessive at best and financially irresponsible at worst. 5) Tricontinental was expanding till the end of the 1980s when the deregulation of the banking system took place and the stock markets moved to a bearish mood. Its directors failed to respond properly to the changes and they were accused of mismanagement through a further expansion in lending and the financing of risky projects creating a huge exposure to bad loans. Tricontinental collapsed by mid-1989 and by 1990 it was announced by its major shareholder State Bank of Victoria that 2.7 billion AUD of loan loss provisions were necessary;</t>
  </si>
  <si>
    <t>1) The Canberra Times, 16/8/1990; The Canberra Times, 17/8/1990 (from http://trove.nla.gov.au/newspaper/?q); 2) The Sydney Morning Herald, 24/7/1990 (http://www.canberratimes.com.au/zoom/archive/rnews900724_0090_0169); The Canberra Times, 24/7/1990 (from http://trove.nla.gov.au/newspaper/?q); Parker (1995); 3) The Canberra Times, 23/1/1990; The Canberra Times, 27/1/1990; The Canberra Times, 1/5/1992 (from http://trove.nla.gov.au/newspaper/?q); Parker (1995); 4) Sykes (1994), pp.374-399; Australian Financial Review, 11/12/1990 (Factiva); 5) Australian Financial Review, 27/8/1990 (Factiva); Sykes (1994), pp.437-471; Royal Commission, 30/7/1991 (http://www.parliament.vic.gov.au/papers/govpub/VPARL1988-92No172.pdf);</t>
  </si>
  <si>
    <t>1) Consolidation using majority ownership rather than control, overstating certain assets;   2) Window-dressing (e.g. overstating acquisition assets, gains and losses on the sale of businesses as operating income, treating hybrid instruments as equity not debt); 3) Director and Accountant (committed suicide) making a false or misleading statement and involved in embezzlement; 4) Theft, dishonest conduct, false accounting, fraud and obtaining property and financial advantage by deception- transactions worth at least AU$18 million; 5) Embezzlement of AU$ 4 million by the founder-Director of the Group; 6) Effects of financial services de-regulation and very high bad performing loans were the major determinants of the collapse. However, although external factors were the main causes, a contributing factor of the institution's financial demise was the failure to adequately manage its debt, capital, interest rate risk and liquidity risk. Mismanagement paired with poor supervision contributed to SBSA's collapse;</t>
  </si>
  <si>
    <t>1) The Canberra Times, 1/10/1991; The Canberra Times, 17/1/1995 (from http://trove.nla.gov.au/newspaper/?q); Jones et al (2011); 2) The Canberra Times, 30/5/1992 (from http://trove.nla.gov.au/newspaper/?q); The Wall Street Journal, 5/12/1996 (https://www.wsj.com/articles/SB849730315545749000); Jones et al (2011); 3) The Canberra Times, 24/10/1991; The Canberra Times, 12/3/1992; The Canberra Times, 24/7/1994 (from http://trove.nla.gov.au/newspaper/?q); 4) The Canberra Times, 20/4/1991; The Canberra Times, 21/9/1993 (from http://trove.nla.gov.au/newspaper/?q); Parker (1995); 5) The Canberra Times, 16/5/1991; The Canberra Times, 31/7/1992 (from http://trove.nla.gov.au/newspaper/?q); Parker (1995); 6) Australian Financial Review, 9/8/1991 (Factiva); Australian Financial Review, 15/8/1991 (Factiva);</t>
  </si>
  <si>
    <t>1) Adelaide Steamship (Acct);  2) Bond Corporation (Acct); 3) Gibb Australia (Near); 4) Pro-Image Studios Ltd (Near); 5) Western Women Group (Non); 6) State Bank of South Australia (X);</t>
  </si>
  <si>
    <t>1) WA finance brokering scandal (Non);</t>
  </si>
  <si>
    <t>1) About 3,600 mostly elderly people lost up to $150 million - in some cases, their life savings – by investing in pooled mortgage schemes infamously touted by WA finance brokers during the 1990s. The Royal Commission (2001) concluded: "It can be said with absolute confidence that unlawful and improper practices were rife in parts of that industry over that period. This reflects badly on many individuals. But of course, and more importantly, it means there was a large systemic failure.";</t>
  </si>
  <si>
    <t>1) Australian Financial Review, 7/9/2000 (Factiva); Australian Financial Review, 29/9/2000 (Factiva); The Age, 16/7/2007 (http://www.theage.com.au/national/victims-of-finance-brokers-get-payout-20070715-nxv); Royal Commission, 2001 (http://www.parliament.wa.gov.au/intranet/libpages.nsf/WebFiles/Royal+Commissions+-+Royal+Commission+into+the+Finance+Broking+Industry/$FILE/Royal+Commission+into+the+Finance+Broking+Industry.pdf);</t>
  </si>
  <si>
    <t>1) Allco kept borrowing and investing without properly pricing risk. When things went bad, Allco did not disclose its huge debt (AU$900m) due until it was too late; 2) The Commonwealth Bank committed "fraud" when it deliberately impaired more than 1000 performing commercial loans of BankWest worth more than AU$8.2 billion; 3) Opes Prime borrowed large sums of money (AU$650m only by ANZ) on condition that investors signed over ownership of all their shares as security (investors claim they were tricked to that). When Opes Prime defaulted and went into administration, its lenders, ANZ, Merrill Lynch and Dresdner Kleinwort, became owners of all the shares letting 1200 investors in ruins; 4) The group presented financial statements that failed to disclose billions of dollars of short-term debt. Directors convicted but eventually were just fined for few thousand dollars; 5) MFS Group Executives misappropriated AU$143.5 million in funds through falsifying and backdating company documents; 6) Profits increased rapidly through acquisitions of overvaluated intangibles assets. Financial statements failed to report the inherent risks, ASIC failed to identify them in 2006 and the initial auditor did not diagnose the problem. Two additional auditors were employed, only to give divergent opinions (Ernst &amp; Young correctly identified the problem) and excarbated the corporate governance problem; 7) Elderslie was a marginally profitable company which used debenture money to finance venture capital businesses which never resulted to cash flows. On the top of that, the company loaned excessively its shareholder Peter George;</t>
  </si>
  <si>
    <t>1) The Sydney Morning Herald, 19/12/2008 (http://www.smh.com.au/business/allco-an-investors-tragedy-20081104-5hv0.html); Pervis et al (2011), p. 8; 2) The Sydney Morning Herald, 13/11/2015 (http://www.smh.com.au/business/banking-and-finance/committee-hears-of-commonwealth-banks-82-billion-fraud-20151113-gky7df.html); 3) The Sydney Morning Herald, 6/4/2008 (http://www.smh.com.au/business/anatomy-of-a-collapse-20080404-23r2.html); 4) The Sydney Morning Herald, 22/10/2009; The Sydney Morning Herald, 28/6/2011; The Sydney Morning Herald, 1/9/2011 (http://newsstore.fairfax.com.au/); 5) The Sydney Morning Herald, 21/1/2008; The Sydney Morning Herald, 3/11/2009 (http://newsstore.fairfax.com.au/); Business News Australia, 24/5/2016 (http://www.businessnewsaus.com.au/articles/court-finds-mfs-executives-misappropriated--143m.html); 6) The Sydney Morning Herald, 2/1/2009 (http://www.smh.com.au/business/lessons-to-be-learnt-from-abc-learnings-collapse-20090101-78f8.html); The Sydney Morning Herald, 1/8/2008 (http://newsstore.fairfax.com.au/); ASIC Media Release, 23/2/2016 (http://asic.gov.au/about-asic/media-centre/find-a-media-release/2016-releases/16-044mr-asic-concludes-abc-learning-investigation/); 7) Sykes (2010), pp. 171-189; The Sydney Morning Herald, 10/7/2008 (http://www.smh.com.au/business/investors-shocked-at-elderslie-collapse-20080710-3cyq.html); The Australian, 3/7/2008 (http://www.theaustralian.com.au/business/business-spectator/elderslies-big-mistakes/news-story/ac732471fc343647ce1eef7f00617dd5);</t>
  </si>
  <si>
    <t>1) Allco (Acct); 2) Bankwest (Acct); 3) Opus Prime (Non); 4) Centro (Acct); 5) MFS Group (Near); 6) ABC Learning (Acct); 7) Elderslie Finance Corporation (Non);</t>
  </si>
  <si>
    <t>1) Storm Financial operated by issuing investment schemes where the client was charged an upfront fee to be inducted into a high-risk investment strategy supposed to guarantee excellent results. Mis-management, key-financier Commonwealth Bank's actions and the global financial crisis led to company's default; 2) Used money-laundering techniques to funnel millions of dollars through an offshore front company up to six months after police began probing it for bribing foreign officials to win banknote contracts; 3) Defrauding Australian superannuation funds through off-shore hedge funds; 4) Although in 2007 B&amp;B’s market capitalization peaked at above $9.1 billion, adverse market conditions matched to fears about the debt levels led to a sharp decline of MC by summer 2008, which triggered a debt covenant allowing its lenders to review B&amp;B's financing arrangements. Very high debt exposure was revealed which triggered a further plunge of the share price. On 13 March 2009 the company was placed into voluntary administration; 5) Management Investment Schemes (MIS) faced hard criticism in terms of their financial viability, as well as accussations of a Ponzi-scheme structure. By 2008-2009, extended drought, a clampdown on non-forestry MIS and a dramatic tightening in debt markets that curbed the ability of scheme promoters to obtain funding. Even worst, there were accussations of insider trading, while top management misled auditors and withheld market-sensitive information from investors; 6) Similarly to GS, Timbercorp faced huge financing problems due to extended drought, a clampdown on non-forestry MIS and a dramatic tightening in debt markets. There has been a large number of related party transactions and questionable corporate governance practices, as well as focus in tax minimization rather than producing returns. Also, TC continually raised capital since it could not fund its activities out of cash flows;</t>
  </si>
  <si>
    <t>1) The Sydney Morning Herald, 13/1/2009 (from http://newsstore.fairfax.com.au/); The Age, 17/1/2009 (from http://newsstore.fairfax.com.au/); 2) The Sydney Morning Herald, 14/1/2010 (http://www.smh.com.au/national/securency-under-scrutiny-over-spill-20100113-m6zn.html); The Sydney Morning Herald, 20/11/2010 (http://www.smh.com.au/national/slush-fund-paid-23m-in-bribes-how-rba-firm-hid-the-money-trail-20101119-18110.html); The Sydney Morning Herald, 11/9/2012 (http://www.smh.com.au/national/papers-refute-rba-chief-20120911-25q6x.html); Abid &amp; Ahmed (2014); 3) The Sydney Morning Herald, 8/3/2010 (from http://newsstore.fairfax.com.au/); Parliamentary Committee Report on Trio Capital 2012 (www.aph.gov.au/); Treasury Review of Trio Capital Fraud 2013 (https://www.treasury.gov.au/~/media/Treasury/Publications%20and%20Media/Publications/2013/Trio%20Capital%20fraud%20review/Downloads/PDF/Trio_Capital_Fraud_Review.ashx); 4) Sykes (2010), pp. 312-356; Australian Financial Review, 20/2/2009 (Factiva); Australian Financial Review, 14/5/2009 (Factiva); 5) Sykes (2010), pp. 357-388; Australian Financial Review, 18/5/2009 (Factiva); Australian Financial Review, 2/7/2009 (Factiva); Australian Financial Review, 8/9/2009 (Factiva); 6) Sykes (2010), pp. 357-388; Australian Financial Review, 5/5/2009 (Factiva); Australian Financial Review, 8/9/2009 (Factiva);</t>
  </si>
  <si>
    <t>1) Storm Financial (Non); 2) Securency/Note Printing Australia (Non); 3) Trio Capital (Non); 4) Babcock &amp; Brown Co (X); 5) Great Southern (Non); 6) Timbercorp (Non);</t>
  </si>
  <si>
    <t>1) The Canberra Times, 29/10/1995 (from http://trove.nla.gov.au/newspaper/?q); Parker (1995); Australian Financial Review, 29/12/1995 (Factiva);</t>
  </si>
  <si>
    <t>1) The Sydney Morning Herald, 16/3/2001 (http://newsstore.fairfax.com.au/); Jones et al (2011); AU Treasury on HIH in 2015 (http://www.treasury.gov.au/PublicationsAndMedia/Publications/2015/Economic-Roundup-Issue-1/HTML/article-3/2-The-rise-and-fall-of-HIH-Insurance-Group); 2) Kavrar &amp; Yılmaz (2017); Jones et al (2011); ASIC Media Release 24/10/2002 (http://asic.gov.au/about-asic/media-centre/find-a-media-release/2002-releases/02387-jail-term-of-former-harris-scarfe-cfo-reduced/); The Sydney Morning Herald, 10/2/2005 (http://www.smh.com.au/news/Business/Harris-Scarf-knew-books-were-cooked/2005/02/09/1107890273052.html); 3) Australian Financial Review, 31/5/2001 (Factiva); The Sydney Morning Herald, 13/12/2001 (http://newsstore.fairfax.com.au/); Monem (2010); Jones et al (2011); 4) The Sydney Morning Herald, 9/5/2001 (http://newsstore.fairfax.com.au/); Pervis et al (2011), p. 28; https://www.mauriceblackburn.com.au/past-class-actions/centaur-mining-class-action;</t>
  </si>
  <si>
    <t>1) The Sydney Morning Herald, 4/6/2007; The Sydney Morning Herald, 20/7/2007 (from http://newsstore.fairfax.com.au/); Australian Financial Review, 17/2/2011 (Factiva); Smart Company 17/2/2011 (http://www.smartcompany.com.au/finance/18689-20110217-founder-of-collapsed-property-company-fincorp-facing-jail-after-being-found-guilty-of-dishonest-payments/); 2) The Sydney Morning Herald, 30/5/2007 (from http://newsstore.fairfax.com.au/); The Age, 30/5/2007 (http://www.theage.com.au/news/business/aggressive-attack-needed-after-acr-collapse/2007/05/29/1180205249977.html); Daily Telegraph, 17/3/2009 (http://www.news.com.au/finance/money/corporate-collapses-burn-investors/news-story/0e1048163085e2217c38e15975a8817f);</t>
  </si>
  <si>
    <t>1) The Sydney Morning Herald, 16/5/2016 (http://www.smh.com.au/business/banking-and-finance/asic-backs-westpac-rate-rigging-claim-with-explosive-recordings-20160515-govs79.html); The Sydney Morning Herald, 17/5/2016 (http://www.smh.com.au/business/banking-and-finance/asic-shows-how-westpac-traders-had-it-both-ways-20160516-gowm6a.html); Australian Financial Review, 30/5/2016 (Factiva); 2) The Sydney Morning Herald, 29/5/2012 (from http://newsstore.fairfax.com.au/);  The Sydney Morning Herald, 21/1/2013 (http://www.smh.com.au/business/hastie-directors-auditors-may-have-breached-duties-20130121-2d267.html); Business News Australia, 29/9/2016 (http://www.businessnewsaus.com.au/articles/class-action-for-hastie-group-investors-announced.html); 3) Daily Telegraph, 26/10/2012 (http://www.dailytelegraph.com.au/news/national/receiver-mcgrathnicol-to-work-out-what-led-to-banksia-financial-group-collapse/news-story/); Herald Sun, 26/10/2012 (http://www.heraldsun.com.au/news/opinion/watchdogs-asleep-over-banksia-affair/news-story/4af16fecedf3fd108e171595f653b9ca#); The Standard, 16/6/2014 (http://www.standard.net.au/story/2352850/five-year-ban-for-banksia-auditor-following-company-collapse/);</t>
  </si>
  <si>
    <t>1) Bendigo Waterworks Co (Non);</t>
  </si>
  <si>
    <t>1) Mungana Mines Ltd (Non);</t>
  </si>
  <si>
    <t>1) Stanhill Group (Acct); 2) Neon Signs (Acct);</t>
  </si>
  <si>
    <t>1) Poseidon NL (Non);</t>
  </si>
  <si>
    <t>1) Richmond Tigers AFL Club (Acct); 2) Estate Mortgage Ltd (Acct); 3) Linter Group (Acct); 4) Farrow Group (Near); 5) Tricontinental SBV (X);</t>
  </si>
  <si>
    <t>Other event: After the 1961 credit squeeze, companies created an inter-company lending market with lower-than banking-interest rates. When lenders needed their funds back and borrowrers could provide, many companies collapsed</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</si>
</sst>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sz val="11"/>
      <color rgb="FF9C0006"/>
      <name val="Calibri"/>
      <family val="2"/>
      <scheme val="minor"/>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amily val="2"/>
    </font>
    <font>
      <sz val="11"/>
      <color indexed="8"/>
      <name val="Calibri"/>
      <family val="2"/>
    </font>
    <font>
      <sz val="11"/>
      <name val="Calibri"/>
      <family val="2"/>
    </font>
    <font>
      <sz val="11"/>
      <color rgb="FFFF0000"/>
      <name val="Calibri"/>
      <family val="2"/>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6">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1"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cellStyleXfs>
  <cellXfs count="28">
    <xf numFmtId="0" fontId="0" fillId="0" borderId="0" xfId="0"/>
    <xf numFmtId="0" fontId="11" fillId="0" borderId="0" xfId="0" applyFont="1" applyAlignment="1">
      <alignment vertical="center"/>
    </xf>
    <xf numFmtId="0" fontId="11" fillId="0" borderId="0" xfId="0" applyFont="1" applyAlignment="1">
      <alignment horizontal="left"/>
    </xf>
    <xf numFmtId="0" fontId="12" fillId="0" borderId="0" xfId="1" applyNumberFormat="1" applyFont="1" applyAlignment="1" applyProtection="1">
      <alignment horizontal="left"/>
    </xf>
    <xf numFmtId="0" fontId="11" fillId="0" borderId="0" xfId="0" applyFont="1"/>
    <xf numFmtId="0" fontId="11" fillId="0" borderId="0" xfId="0" applyFont="1" applyFill="1"/>
    <xf numFmtId="0" fontId="13" fillId="0" borderId="0" xfId="0" applyFont="1"/>
    <xf numFmtId="0" fontId="11" fillId="0" borderId="0" xfId="0" applyFont="1" applyFill="1" applyAlignment="1">
      <alignment horizontal="left"/>
    </xf>
    <xf numFmtId="0" fontId="12" fillId="0" borderId="0" xfId="1" applyNumberFormat="1" applyFont="1" applyFill="1" applyAlignment="1" applyProtection="1">
      <alignment horizontal="left"/>
    </xf>
    <xf numFmtId="0" fontId="11" fillId="0" borderId="0" xfId="0" applyFont="1" applyAlignment="1"/>
    <xf numFmtId="0" fontId="12" fillId="0" borderId="0" xfId="0" applyFont="1" applyFill="1"/>
    <xf numFmtId="0" fontId="12" fillId="0" borderId="0" xfId="5" applyFont="1" applyFill="1"/>
    <xf numFmtId="0" fontId="13" fillId="0" borderId="0" xfId="0" applyFont="1" applyFill="1"/>
    <xf numFmtId="0" fontId="12" fillId="0" borderId="0" xfId="1" applyNumberFormat="1" applyFont="1" applyAlignment="1">
      <alignment horizontal="left"/>
    </xf>
    <xf numFmtId="0" fontId="12" fillId="0" borderId="0" xfId="1" applyNumberFormat="1" applyFont="1" applyFill="1" applyAlignment="1">
      <alignment horizontal="left"/>
    </xf>
    <xf numFmtId="0" fontId="11" fillId="0" borderId="0" xfId="0" applyFont="1" applyFill="1" applyAlignment="1"/>
    <xf numFmtId="0" fontId="10" fillId="3" borderId="0" xfId="0" applyFont="1" applyFill="1" applyAlignment="1">
      <alignment horizontal="center" vertical="center"/>
    </xf>
    <xf numFmtId="0" fontId="10" fillId="4" borderId="0" xfId="1643" applyFont="1" applyFill="1" applyBorder="1" applyAlignment="1" applyProtection="1">
      <alignment horizontal="center" vertical="center" wrapText="1"/>
    </xf>
    <xf numFmtId="0" fontId="10" fillId="5" borderId="0" xfId="1643" applyFont="1" applyFill="1" applyBorder="1" applyAlignment="1" applyProtection="1">
      <alignment horizontal="center" vertical="center" wrapText="1"/>
    </xf>
    <xf numFmtId="0" fontId="10" fillId="6" borderId="0" xfId="1643" applyFont="1" applyFill="1" applyBorder="1" applyAlignment="1" applyProtection="1">
      <alignment horizontal="center" vertical="center" wrapText="1"/>
    </xf>
    <xf numFmtId="0" fontId="12" fillId="7" borderId="0" xfId="1643" applyFont="1" applyFill="1" applyBorder="1" applyAlignment="1" applyProtection="1">
      <alignment horizontal="left"/>
    </xf>
    <xf numFmtId="0" fontId="12" fillId="7" borderId="0" xfId="1643" applyFont="1" applyFill="1" applyBorder="1" applyAlignment="1" applyProtection="1">
      <alignment horizontal="center"/>
    </xf>
    <xf numFmtId="0" fontId="12" fillId="0" borderId="0" xfId="1" applyNumberFormat="1" applyFont="1" applyAlignment="1" applyProtection="1">
      <alignment horizontal="center"/>
    </xf>
    <xf numFmtId="0" fontId="12" fillId="0" borderId="0" xfId="1" applyNumberFormat="1" applyFont="1" applyFill="1" applyAlignment="1" applyProtection="1">
      <alignment horizontal="center"/>
    </xf>
    <xf numFmtId="0" fontId="12" fillId="0" borderId="0" xfId="0" applyFont="1" applyAlignment="1">
      <alignment horizontal="center"/>
    </xf>
    <xf numFmtId="0" fontId="12" fillId="0" borderId="0" xfId="1" applyNumberFormat="1" applyFont="1" applyAlignment="1">
      <alignment horizontal="center"/>
    </xf>
    <xf numFmtId="0" fontId="12" fillId="0" borderId="0" xfId="1" applyNumberFormat="1" applyFont="1" applyFill="1" applyAlignment="1">
      <alignment horizontal="center"/>
    </xf>
    <xf numFmtId="0" fontId="11" fillId="0" borderId="0" xfId="0" applyFont="1" applyAlignment="1">
      <alignment horizontal="center"/>
    </xf>
  </cellXfs>
  <cellStyles count="1646">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3" builtinId="53"/>
    <cellStyle name="Followed Hyperlink" xfId="6"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3" builtinId="9" hidden="1"/>
    <cellStyle name="Followed Hyperlink" xfId="1345" builtinId="9" hidden="1"/>
    <cellStyle name="Followed Hyperlink" xfId="1347" builtinId="9" hidden="1"/>
    <cellStyle name="Followed Hyperlink" xfId="1349" builtinId="9" hidden="1"/>
    <cellStyle name="Followed Hyperlink" xfId="1351" builtinId="9" hidden="1"/>
    <cellStyle name="Followed Hyperlink" xfId="1353" builtinId="9" hidden="1"/>
    <cellStyle name="Followed Hyperlink" xfId="1355" builtinId="9" hidden="1"/>
    <cellStyle name="Followed Hyperlink" xfId="1357" builtinId="9" hidden="1"/>
    <cellStyle name="Followed Hyperlink" xfId="1359" builtinId="9" hidden="1"/>
    <cellStyle name="Followed Hyperlink" xfId="1361" builtinId="9" hidden="1"/>
    <cellStyle name="Followed Hyperlink" xfId="1363" builtinId="9" hidden="1"/>
    <cellStyle name="Followed Hyperlink" xfId="1365" builtinId="9" hidden="1"/>
    <cellStyle name="Followed Hyperlink" xfId="1367" builtinId="9" hidden="1"/>
    <cellStyle name="Followed Hyperlink" xfId="1368" builtinId="9" hidden="1"/>
    <cellStyle name="Followed Hyperlink" xfId="1369" builtinId="9" hidden="1"/>
    <cellStyle name="Followed Hyperlink" xfId="1371" builtinId="9" hidden="1"/>
    <cellStyle name="Followed Hyperlink" xfId="1373" builtinId="9" hidden="1"/>
    <cellStyle name="Followed Hyperlink" xfId="1375" builtinId="9" hidden="1"/>
    <cellStyle name="Followed Hyperlink" xfId="1377" builtinId="9" hidden="1"/>
    <cellStyle name="Followed Hyperlink" xfId="1379" builtinId="9" hidden="1"/>
    <cellStyle name="Followed Hyperlink" xfId="1381" builtinId="9" hidden="1"/>
    <cellStyle name="Followed Hyperlink" xfId="1383" builtinId="9" hidden="1"/>
    <cellStyle name="Followed Hyperlink" xfId="1385" builtinId="9" hidden="1"/>
    <cellStyle name="Followed Hyperlink" xfId="1387" builtinId="9" hidden="1"/>
    <cellStyle name="Followed Hyperlink" xfId="1389" builtinId="9" hidden="1"/>
    <cellStyle name="Followed Hyperlink" xfId="1391" builtinId="9" hidden="1"/>
    <cellStyle name="Followed Hyperlink" xfId="1393" builtinId="9" hidden="1"/>
    <cellStyle name="Followed Hyperlink" xfId="1395" builtinId="9" hidden="1"/>
    <cellStyle name="Followed Hyperlink" xfId="1397" builtinId="9" hidden="1"/>
    <cellStyle name="Followed Hyperlink" xfId="1399" builtinId="9" hidden="1"/>
    <cellStyle name="Followed Hyperlink" xfId="1401" builtinId="9" hidden="1"/>
    <cellStyle name="Followed Hyperlink" xfId="1403" builtinId="9" hidden="1"/>
    <cellStyle name="Followed Hyperlink" xfId="1405" builtinId="9" hidden="1"/>
    <cellStyle name="Followed Hyperlink" xfId="1407" builtinId="9" hidden="1"/>
    <cellStyle name="Followed Hyperlink" xfId="1409" builtinId="9" hidden="1"/>
    <cellStyle name="Followed Hyperlink" xfId="1411" builtinId="9" hidden="1"/>
    <cellStyle name="Followed Hyperlink" xfId="1413" builtinId="9" hidden="1"/>
    <cellStyle name="Followed Hyperlink" xfId="1415" builtinId="9" hidden="1"/>
    <cellStyle name="Followed Hyperlink" xfId="1417" builtinId="9" hidden="1"/>
    <cellStyle name="Followed Hyperlink" xfId="1419" builtinId="9" hidden="1"/>
    <cellStyle name="Followed Hyperlink" xfId="1421" builtinId="9" hidden="1"/>
    <cellStyle name="Followed Hyperlink" xfId="1423" builtinId="9" hidden="1"/>
    <cellStyle name="Followed Hyperlink" xfId="1425" builtinId="9" hidden="1"/>
    <cellStyle name="Followed Hyperlink" xfId="1427" builtinId="9" hidden="1"/>
    <cellStyle name="Followed Hyperlink" xfId="1429" builtinId="9" hidden="1"/>
    <cellStyle name="Followed Hyperlink" xfId="1431" builtinId="9" hidden="1"/>
    <cellStyle name="Followed Hyperlink" xfId="1433" builtinId="9" hidden="1"/>
    <cellStyle name="Followed Hyperlink" xfId="1435" builtinId="9" hidden="1"/>
    <cellStyle name="Followed Hyperlink" xfId="1437" builtinId="9" hidden="1"/>
    <cellStyle name="Followed Hyperlink" xfId="1439" builtinId="9" hidden="1"/>
    <cellStyle name="Followed Hyperlink" xfId="1441" builtinId="9" hidden="1"/>
    <cellStyle name="Followed Hyperlink" xfId="1443" builtinId="9" hidden="1"/>
    <cellStyle name="Followed Hyperlink" xfId="1445" builtinId="9" hidden="1"/>
    <cellStyle name="Followed Hyperlink" xfId="1447" builtinId="9" hidden="1"/>
    <cellStyle name="Followed Hyperlink" xfId="1449" builtinId="9" hidden="1"/>
    <cellStyle name="Followed Hyperlink" xfId="1451" builtinId="9" hidden="1"/>
    <cellStyle name="Followed Hyperlink" xfId="1453" builtinId="9" hidden="1"/>
    <cellStyle name="Followed Hyperlink" xfId="1455" builtinId="9" hidden="1"/>
    <cellStyle name="Followed Hyperlink" xfId="1457" builtinId="9" hidden="1"/>
    <cellStyle name="Followed Hyperlink" xfId="1459" builtinId="9" hidden="1"/>
    <cellStyle name="Followed Hyperlink" xfId="1461" builtinId="9" hidden="1"/>
    <cellStyle name="Followed Hyperlink" xfId="1463" builtinId="9" hidden="1"/>
    <cellStyle name="Followed Hyperlink" xfId="1465" builtinId="9" hidden="1"/>
    <cellStyle name="Followed Hyperlink" xfId="1467" builtinId="9" hidden="1"/>
    <cellStyle name="Followed Hyperlink" xfId="1469" builtinId="9" hidden="1"/>
    <cellStyle name="Followed Hyperlink" xfId="1471" builtinId="9" hidden="1"/>
    <cellStyle name="Followed Hyperlink" xfId="1473" builtinId="9" hidden="1"/>
    <cellStyle name="Followed Hyperlink" xfId="1475" builtinId="9" hidden="1"/>
    <cellStyle name="Followed Hyperlink" xfId="1477" builtinId="9" hidden="1"/>
    <cellStyle name="Followed Hyperlink" xfId="1479" builtinId="9" hidden="1"/>
    <cellStyle name="Followed Hyperlink" xfId="1481" builtinId="9" hidden="1"/>
    <cellStyle name="Followed Hyperlink" xfId="1483" builtinId="9" hidden="1"/>
    <cellStyle name="Followed Hyperlink" xfId="1485" builtinId="9" hidden="1"/>
    <cellStyle name="Followed Hyperlink" xfId="1487" builtinId="9" hidden="1"/>
    <cellStyle name="Followed Hyperlink" xfId="1489" builtinId="9" hidden="1"/>
    <cellStyle name="Followed Hyperlink" xfId="1492" builtinId="9" hidden="1"/>
    <cellStyle name="Followed Hyperlink" xfId="1494"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5" builtinId="9" hidden="1"/>
    <cellStyle name="Hyperlink" xfId="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4" builtinId="8" hidden="1"/>
    <cellStyle name="Hyperlink" xfId="1346" builtinId="8" hidden="1"/>
    <cellStyle name="Hyperlink" xfId="1348" builtinId="8" hidden="1"/>
    <cellStyle name="Hyperlink" xfId="1350" builtinId="8" hidden="1"/>
    <cellStyle name="Hyperlink" xfId="1352" builtinId="8" hidden="1"/>
    <cellStyle name="Hyperlink" xfId="1354" builtinId="8" hidden="1"/>
    <cellStyle name="Hyperlink" xfId="1356" builtinId="8" hidden="1"/>
    <cellStyle name="Hyperlink" xfId="1358" builtinId="8" hidden="1"/>
    <cellStyle name="Hyperlink" xfId="1360" builtinId="8" hidden="1"/>
    <cellStyle name="Hyperlink" xfId="1362" builtinId="8" hidden="1"/>
    <cellStyle name="Hyperlink" xfId="1364" builtinId="8" hidden="1"/>
    <cellStyle name="Hyperlink" xfId="1366" builtinId="8" hidden="1"/>
    <cellStyle name="Hyperlink" xfId="1370" builtinId="8" hidden="1"/>
    <cellStyle name="Hyperlink" xfId="1372" builtinId="8" hidden="1"/>
    <cellStyle name="Hyperlink" xfId="1374" builtinId="8" hidden="1"/>
    <cellStyle name="Hyperlink" xfId="1376" builtinId="8" hidden="1"/>
    <cellStyle name="Hyperlink" xfId="1378" builtinId="8" hidden="1"/>
    <cellStyle name="Hyperlink" xfId="1380" builtinId="8" hidden="1"/>
    <cellStyle name="Hyperlink" xfId="1382" builtinId="8" hidden="1"/>
    <cellStyle name="Hyperlink" xfId="1384" builtinId="8" hidden="1"/>
    <cellStyle name="Hyperlink" xfId="1386" builtinId="8" hidden="1"/>
    <cellStyle name="Hyperlink" xfId="1388" builtinId="8" hidden="1"/>
    <cellStyle name="Hyperlink" xfId="1390" builtinId="8" hidden="1"/>
    <cellStyle name="Hyperlink" xfId="1392" builtinId="8" hidden="1"/>
    <cellStyle name="Hyperlink" xfId="1394" builtinId="8" hidden="1"/>
    <cellStyle name="Hyperlink" xfId="1396" builtinId="8" hidden="1"/>
    <cellStyle name="Hyperlink" xfId="1398" builtinId="8" hidden="1"/>
    <cellStyle name="Hyperlink" xfId="1400" builtinId="8" hidden="1"/>
    <cellStyle name="Hyperlink" xfId="1402" builtinId="8" hidden="1"/>
    <cellStyle name="Hyperlink" xfId="1404" builtinId="8" hidden="1"/>
    <cellStyle name="Hyperlink" xfId="1406" builtinId="8" hidden="1"/>
    <cellStyle name="Hyperlink" xfId="1408" builtinId="8" hidden="1"/>
    <cellStyle name="Hyperlink" xfId="1410" builtinId="8" hidden="1"/>
    <cellStyle name="Hyperlink" xfId="1412" builtinId="8" hidden="1"/>
    <cellStyle name="Hyperlink" xfId="1414" builtinId="8" hidden="1"/>
    <cellStyle name="Hyperlink" xfId="1416" builtinId="8" hidden="1"/>
    <cellStyle name="Hyperlink" xfId="1418" builtinId="8" hidden="1"/>
    <cellStyle name="Hyperlink" xfId="1420" builtinId="8" hidden="1"/>
    <cellStyle name="Hyperlink" xfId="1422" builtinId="8" hidden="1"/>
    <cellStyle name="Hyperlink" xfId="1424" builtinId="8" hidden="1"/>
    <cellStyle name="Hyperlink" xfId="1426" builtinId="8" hidden="1"/>
    <cellStyle name="Hyperlink" xfId="1428" builtinId="8" hidden="1"/>
    <cellStyle name="Hyperlink" xfId="1430" builtinId="8" hidden="1"/>
    <cellStyle name="Hyperlink" xfId="1432" builtinId="8" hidden="1"/>
    <cellStyle name="Hyperlink" xfId="1434" builtinId="8" hidden="1"/>
    <cellStyle name="Hyperlink" xfId="1436" builtinId="8" hidden="1"/>
    <cellStyle name="Hyperlink" xfId="1438" builtinId="8" hidden="1"/>
    <cellStyle name="Hyperlink" xfId="1440" builtinId="8" hidden="1"/>
    <cellStyle name="Hyperlink" xfId="1442" builtinId="8" hidden="1"/>
    <cellStyle name="Hyperlink" xfId="1444" builtinId="8" hidden="1"/>
    <cellStyle name="Hyperlink" xfId="1446" builtinId="8" hidden="1"/>
    <cellStyle name="Hyperlink" xfId="1448" builtinId="8" hidden="1"/>
    <cellStyle name="Hyperlink" xfId="1450" builtinId="8" hidden="1"/>
    <cellStyle name="Hyperlink" xfId="1452" builtinId="8" hidden="1"/>
    <cellStyle name="Hyperlink" xfId="1454" builtinId="8" hidden="1"/>
    <cellStyle name="Hyperlink" xfId="1456" builtinId="8" hidden="1"/>
    <cellStyle name="Hyperlink" xfId="1458" builtinId="8" hidden="1"/>
    <cellStyle name="Hyperlink" xfId="1460" builtinId="8" hidden="1"/>
    <cellStyle name="Hyperlink" xfId="1462" builtinId="8" hidden="1"/>
    <cellStyle name="Hyperlink" xfId="1464" builtinId="8" hidden="1"/>
    <cellStyle name="Hyperlink" xfId="1466" builtinId="8" hidden="1"/>
    <cellStyle name="Hyperlink" xfId="1468" builtinId="8" hidden="1"/>
    <cellStyle name="Hyperlink" xfId="1470" builtinId="8" hidden="1"/>
    <cellStyle name="Hyperlink" xfId="1472" builtinId="8" hidden="1"/>
    <cellStyle name="Hyperlink" xfId="1474" builtinId="8" hidden="1"/>
    <cellStyle name="Hyperlink" xfId="1476" builtinId="8" hidden="1"/>
    <cellStyle name="Hyperlink" xfId="1478" builtinId="8" hidden="1"/>
    <cellStyle name="Hyperlink" xfId="1480" builtinId="8" hidden="1"/>
    <cellStyle name="Hyperlink" xfId="1482" builtinId="8" hidden="1"/>
    <cellStyle name="Hyperlink" xfId="1484" builtinId="8" hidden="1"/>
    <cellStyle name="Hyperlink" xfId="1486" builtinId="8" hidden="1"/>
    <cellStyle name="Hyperlink" xfId="1488" builtinId="8" hidden="1"/>
    <cellStyle name="Hyperlink" xfId="1491" builtinId="8" hidden="1"/>
    <cellStyle name="Hyperlink" xfId="1493" builtinId="8" hidden="1"/>
    <cellStyle name="Hyperlink" xfId="1495"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4" builtinId="8" hidden="1"/>
    <cellStyle name="Normal" xfId="0" builtinId="0"/>
    <cellStyle name="Normal 2" xfId="3"/>
    <cellStyle name="Normal 3" xfId="8"/>
    <cellStyle name="Normal 3 2" xfId="149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tabSelected="1" workbookViewId="0"/>
  </sheetViews>
  <sheetFormatPr baseColWidth="10" defaultColWidth="11.5" defaultRowHeight="15" x14ac:dyDescent="0.2"/>
  <cols>
    <col min="1" max="1" width="9.83203125" style="4" customWidth="1"/>
    <col min="2" max="2" width="9.83203125" style="2" customWidth="1"/>
    <col min="3" max="5" width="14.33203125" style="27" customWidth="1"/>
    <col min="6" max="8" width="14.33203125" style="24" customWidth="1"/>
    <col min="9" max="11" width="14.33203125" style="5" customWidth="1"/>
    <col min="12" max="15" width="14.33203125" style="24" customWidth="1"/>
    <col min="16" max="18" width="14.33203125" style="4" customWidth="1"/>
    <col min="19" max="16384" width="11.5" style="4"/>
  </cols>
  <sheetData>
    <row r="1" spans="1:18" s="1" customFormat="1" ht="47" customHeight="1" x14ac:dyDescent="0.15">
      <c r="A1" s="16" t="s">
        <v>148</v>
      </c>
      <c r="B1" s="16" t="s">
        <v>149</v>
      </c>
      <c r="C1" s="17" t="s">
        <v>150</v>
      </c>
      <c r="D1" s="17" t="s">
        <v>151</v>
      </c>
      <c r="E1" s="18" t="s">
        <v>152</v>
      </c>
      <c r="F1" s="18" t="s">
        <v>153</v>
      </c>
      <c r="G1" s="18" t="s">
        <v>154</v>
      </c>
      <c r="H1" s="18" t="s">
        <v>155</v>
      </c>
      <c r="I1" s="18" t="s">
        <v>5</v>
      </c>
      <c r="J1" s="18" t="s">
        <v>1</v>
      </c>
      <c r="K1" s="18" t="s">
        <v>2</v>
      </c>
      <c r="L1" s="19" t="s">
        <v>156</v>
      </c>
      <c r="M1" s="19" t="s">
        <v>157</v>
      </c>
      <c r="N1" s="19" t="s">
        <v>158</v>
      </c>
      <c r="O1" s="19" t="s">
        <v>159</v>
      </c>
      <c r="P1" s="19" t="s">
        <v>3</v>
      </c>
      <c r="Q1" s="19" t="s">
        <v>1</v>
      </c>
      <c r="R1" s="19" t="s">
        <v>2</v>
      </c>
    </row>
    <row r="2" spans="1:18" x14ac:dyDescent="0.2">
      <c r="A2" s="20" t="s">
        <v>0</v>
      </c>
      <c r="B2" s="20">
        <v>1800</v>
      </c>
      <c r="C2" s="21" t="s">
        <v>160</v>
      </c>
      <c r="D2" s="21" t="s">
        <v>160</v>
      </c>
      <c r="E2" s="21" t="s">
        <v>160</v>
      </c>
      <c r="F2" s="21" t="s">
        <v>160</v>
      </c>
      <c r="G2" s="21" t="s">
        <v>160</v>
      </c>
      <c r="H2" s="21" t="s">
        <v>160</v>
      </c>
      <c r="I2" s="20"/>
      <c r="J2" s="20"/>
      <c r="K2" s="20"/>
      <c r="L2" s="21" t="s">
        <v>160</v>
      </c>
      <c r="M2" s="21" t="s">
        <v>160</v>
      </c>
      <c r="N2" s="21" t="s">
        <v>160</v>
      </c>
      <c r="O2" s="21" t="s">
        <v>160</v>
      </c>
      <c r="P2" s="20"/>
      <c r="Q2" s="20"/>
      <c r="R2" s="20"/>
    </row>
    <row r="3" spans="1:18" x14ac:dyDescent="0.2">
      <c r="A3" s="20" t="s">
        <v>0</v>
      </c>
      <c r="B3" s="20">
        <v>1801</v>
      </c>
      <c r="C3" s="21" t="s">
        <v>160</v>
      </c>
      <c r="D3" s="21" t="s">
        <v>160</v>
      </c>
      <c r="E3" s="21" t="s">
        <v>160</v>
      </c>
      <c r="F3" s="21" t="s">
        <v>160</v>
      </c>
      <c r="G3" s="21" t="s">
        <v>160</v>
      </c>
      <c r="H3" s="21" t="s">
        <v>160</v>
      </c>
      <c r="I3" s="20"/>
      <c r="J3" s="20"/>
      <c r="K3" s="20"/>
      <c r="L3" s="21" t="s">
        <v>160</v>
      </c>
      <c r="M3" s="21" t="s">
        <v>160</v>
      </c>
      <c r="N3" s="21" t="s">
        <v>160</v>
      </c>
      <c r="O3" s="21" t="s">
        <v>160</v>
      </c>
      <c r="P3" s="20"/>
      <c r="Q3" s="20"/>
      <c r="R3" s="20"/>
    </row>
    <row r="4" spans="1:18" x14ac:dyDescent="0.2">
      <c r="A4" s="20" t="s">
        <v>0</v>
      </c>
      <c r="B4" s="20">
        <v>1802</v>
      </c>
      <c r="C4" s="21" t="s">
        <v>160</v>
      </c>
      <c r="D4" s="21" t="s">
        <v>160</v>
      </c>
      <c r="E4" s="21" t="s">
        <v>160</v>
      </c>
      <c r="F4" s="21" t="s">
        <v>160</v>
      </c>
      <c r="G4" s="21" t="s">
        <v>160</v>
      </c>
      <c r="H4" s="21" t="s">
        <v>160</v>
      </c>
      <c r="I4" s="20"/>
      <c r="J4" s="20"/>
      <c r="K4" s="20"/>
      <c r="L4" s="21" t="s">
        <v>160</v>
      </c>
      <c r="M4" s="21" t="s">
        <v>160</v>
      </c>
      <c r="N4" s="21" t="s">
        <v>160</v>
      </c>
      <c r="O4" s="21" t="s">
        <v>160</v>
      </c>
      <c r="P4" s="20"/>
      <c r="Q4" s="20"/>
      <c r="R4" s="20"/>
    </row>
    <row r="5" spans="1:18" x14ac:dyDescent="0.2">
      <c r="A5" s="20" t="s">
        <v>0</v>
      </c>
      <c r="B5" s="20">
        <v>1803</v>
      </c>
      <c r="C5" s="21" t="s">
        <v>160</v>
      </c>
      <c r="D5" s="21" t="s">
        <v>160</v>
      </c>
      <c r="E5" s="21" t="s">
        <v>160</v>
      </c>
      <c r="F5" s="21" t="s">
        <v>160</v>
      </c>
      <c r="G5" s="21" t="s">
        <v>160</v>
      </c>
      <c r="H5" s="21" t="s">
        <v>160</v>
      </c>
      <c r="I5" s="20"/>
      <c r="J5" s="20"/>
      <c r="K5" s="20"/>
      <c r="L5" s="21" t="s">
        <v>160</v>
      </c>
      <c r="M5" s="21" t="s">
        <v>160</v>
      </c>
      <c r="N5" s="21" t="s">
        <v>160</v>
      </c>
      <c r="O5" s="21" t="s">
        <v>160</v>
      </c>
      <c r="P5" s="20"/>
      <c r="Q5" s="20"/>
      <c r="R5" s="20"/>
    </row>
    <row r="6" spans="1:18" x14ac:dyDescent="0.2">
      <c r="A6" s="20" t="s">
        <v>0</v>
      </c>
      <c r="B6" s="20">
        <v>1804</v>
      </c>
      <c r="C6" s="21" t="s">
        <v>160</v>
      </c>
      <c r="D6" s="21" t="s">
        <v>160</v>
      </c>
      <c r="E6" s="21" t="s">
        <v>160</v>
      </c>
      <c r="F6" s="21" t="s">
        <v>160</v>
      </c>
      <c r="G6" s="21" t="s">
        <v>160</v>
      </c>
      <c r="H6" s="21" t="s">
        <v>160</v>
      </c>
      <c r="I6" s="20"/>
      <c r="J6" s="20"/>
      <c r="K6" s="20"/>
      <c r="L6" s="21" t="s">
        <v>160</v>
      </c>
      <c r="M6" s="21" t="s">
        <v>160</v>
      </c>
      <c r="N6" s="21" t="s">
        <v>160</v>
      </c>
      <c r="O6" s="21" t="s">
        <v>160</v>
      </c>
      <c r="P6" s="20"/>
      <c r="Q6" s="20"/>
      <c r="R6" s="20"/>
    </row>
    <row r="7" spans="1:18" x14ac:dyDescent="0.2">
      <c r="A7" s="20" t="s">
        <v>0</v>
      </c>
      <c r="B7" s="20">
        <v>1805</v>
      </c>
      <c r="C7" s="21" t="s">
        <v>160</v>
      </c>
      <c r="D7" s="21" t="s">
        <v>160</v>
      </c>
      <c r="E7" s="21" t="s">
        <v>160</v>
      </c>
      <c r="F7" s="21" t="s">
        <v>160</v>
      </c>
      <c r="G7" s="21" t="s">
        <v>160</v>
      </c>
      <c r="H7" s="21" t="s">
        <v>160</v>
      </c>
      <c r="I7" s="20"/>
      <c r="J7" s="20"/>
      <c r="K7" s="20"/>
      <c r="L7" s="21" t="s">
        <v>160</v>
      </c>
      <c r="M7" s="21" t="s">
        <v>160</v>
      </c>
      <c r="N7" s="21" t="s">
        <v>160</v>
      </c>
      <c r="O7" s="21" t="s">
        <v>160</v>
      </c>
      <c r="P7" s="20"/>
      <c r="Q7" s="20"/>
      <c r="R7" s="20"/>
    </row>
    <row r="8" spans="1:18" x14ac:dyDescent="0.2">
      <c r="A8" s="20" t="s">
        <v>0</v>
      </c>
      <c r="B8" s="20">
        <v>1806</v>
      </c>
      <c r="C8" s="21" t="s">
        <v>160</v>
      </c>
      <c r="D8" s="21" t="s">
        <v>160</v>
      </c>
      <c r="E8" s="21" t="s">
        <v>160</v>
      </c>
      <c r="F8" s="21" t="s">
        <v>160</v>
      </c>
      <c r="G8" s="21" t="s">
        <v>160</v>
      </c>
      <c r="H8" s="21" t="s">
        <v>160</v>
      </c>
      <c r="I8" s="20"/>
      <c r="J8" s="20"/>
      <c r="K8" s="20"/>
      <c r="L8" s="21" t="s">
        <v>160</v>
      </c>
      <c r="M8" s="21" t="s">
        <v>160</v>
      </c>
      <c r="N8" s="21" t="s">
        <v>160</v>
      </c>
      <c r="O8" s="21" t="s">
        <v>160</v>
      </c>
      <c r="P8" s="20"/>
      <c r="Q8" s="20"/>
      <c r="R8" s="20"/>
    </row>
    <row r="9" spans="1:18" x14ac:dyDescent="0.2">
      <c r="A9" s="20" t="s">
        <v>0</v>
      </c>
      <c r="B9" s="20">
        <v>1807</v>
      </c>
      <c r="C9" s="21" t="s">
        <v>160</v>
      </c>
      <c r="D9" s="21" t="s">
        <v>160</v>
      </c>
      <c r="E9" s="21" t="s">
        <v>160</v>
      </c>
      <c r="F9" s="21" t="s">
        <v>160</v>
      </c>
      <c r="G9" s="21" t="s">
        <v>160</v>
      </c>
      <c r="H9" s="21" t="s">
        <v>160</v>
      </c>
      <c r="I9" s="20"/>
      <c r="J9" s="20"/>
      <c r="K9" s="20"/>
      <c r="L9" s="21" t="s">
        <v>160</v>
      </c>
      <c r="M9" s="21" t="s">
        <v>160</v>
      </c>
      <c r="N9" s="21" t="s">
        <v>160</v>
      </c>
      <c r="O9" s="21" t="s">
        <v>160</v>
      </c>
      <c r="P9" s="20"/>
      <c r="Q9" s="20"/>
      <c r="R9" s="20"/>
    </row>
    <row r="10" spans="1:18" x14ac:dyDescent="0.2">
      <c r="A10" s="20" t="s">
        <v>0</v>
      </c>
      <c r="B10" s="20">
        <v>1808</v>
      </c>
      <c r="C10" s="21" t="s">
        <v>160</v>
      </c>
      <c r="D10" s="21" t="s">
        <v>160</v>
      </c>
      <c r="E10" s="21" t="s">
        <v>160</v>
      </c>
      <c r="F10" s="21" t="s">
        <v>160</v>
      </c>
      <c r="G10" s="21" t="s">
        <v>160</v>
      </c>
      <c r="H10" s="21" t="s">
        <v>160</v>
      </c>
      <c r="I10" s="20"/>
      <c r="J10" s="20"/>
      <c r="K10" s="20"/>
      <c r="L10" s="21" t="s">
        <v>160</v>
      </c>
      <c r="M10" s="21" t="s">
        <v>160</v>
      </c>
      <c r="N10" s="21" t="s">
        <v>160</v>
      </c>
      <c r="O10" s="21" t="s">
        <v>160</v>
      </c>
      <c r="P10" s="20"/>
      <c r="Q10" s="20"/>
      <c r="R10" s="20"/>
    </row>
    <row r="11" spans="1:18" x14ac:dyDescent="0.2">
      <c r="A11" s="20" t="s">
        <v>0</v>
      </c>
      <c r="B11" s="20">
        <v>1809</v>
      </c>
      <c r="C11" s="21" t="s">
        <v>160</v>
      </c>
      <c r="D11" s="21" t="s">
        <v>160</v>
      </c>
      <c r="E11" s="21" t="s">
        <v>160</v>
      </c>
      <c r="F11" s="21" t="s">
        <v>160</v>
      </c>
      <c r="G11" s="21" t="s">
        <v>160</v>
      </c>
      <c r="H11" s="21" t="s">
        <v>160</v>
      </c>
      <c r="I11" s="20"/>
      <c r="J11" s="20"/>
      <c r="K11" s="20"/>
      <c r="L11" s="21" t="s">
        <v>160</v>
      </c>
      <c r="M11" s="21" t="s">
        <v>160</v>
      </c>
      <c r="N11" s="21" t="s">
        <v>160</v>
      </c>
      <c r="O11" s="21" t="s">
        <v>160</v>
      </c>
      <c r="P11" s="20"/>
      <c r="Q11" s="20"/>
      <c r="R11" s="20"/>
    </row>
    <row r="12" spans="1:18" x14ac:dyDescent="0.2">
      <c r="A12" s="20" t="s">
        <v>0</v>
      </c>
      <c r="B12" s="20">
        <v>1810</v>
      </c>
      <c r="C12" s="21" t="s">
        <v>160</v>
      </c>
      <c r="D12" s="21" t="s">
        <v>160</v>
      </c>
      <c r="E12" s="21" t="s">
        <v>160</v>
      </c>
      <c r="F12" s="21" t="s">
        <v>160</v>
      </c>
      <c r="G12" s="21" t="s">
        <v>160</v>
      </c>
      <c r="H12" s="21" t="s">
        <v>160</v>
      </c>
      <c r="I12" s="20"/>
      <c r="J12" s="20"/>
      <c r="K12" s="20"/>
      <c r="L12" s="21" t="s">
        <v>160</v>
      </c>
      <c r="M12" s="21" t="s">
        <v>160</v>
      </c>
      <c r="N12" s="21" t="s">
        <v>160</v>
      </c>
      <c r="O12" s="21" t="s">
        <v>160</v>
      </c>
      <c r="P12" s="20"/>
      <c r="Q12" s="20"/>
      <c r="R12" s="20"/>
    </row>
    <row r="13" spans="1:18" x14ac:dyDescent="0.2">
      <c r="A13" s="20" t="s">
        <v>0</v>
      </c>
      <c r="B13" s="20">
        <v>1811</v>
      </c>
      <c r="C13" s="21" t="s">
        <v>160</v>
      </c>
      <c r="D13" s="21" t="s">
        <v>160</v>
      </c>
      <c r="E13" s="21" t="s">
        <v>160</v>
      </c>
      <c r="F13" s="21" t="s">
        <v>160</v>
      </c>
      <c r="G13" s="21" t="s">
        <v>160</v>
      </c>
      <c r="H13" s="21" t="s">
        <v>160</v>
      </c>
      <c r="I13" s="20"/>
      <c r="J13" s="20"/>
      <c r="K13" s="20"/>
      <c r="L13" s="21" t="s">
        <v>160</v>
      </c>
      <c r="M13" s="21" t="s">
        <v>160</v>
      </c>
      <c r="N13" s="21" t="s">
        <v>160</v>
      </c>
      <c r="O13" s="21" t="s">
        <v>160</v>
      </c>
      <c r="P13" s="20"/>
      <c r="Q13" s="20"/>
      <c r="R13" s="20"/>
    </row>
    <row r="14" spans="1:18" x14ac:dyDescent="0.2">
      <c r="A14" s="20" t="s">
        <v>0</v>
      </c>
      <c r="B14" s="20">
        <v>1812</v>
      </c>
      <c r="C14" s="21" t="s">
        <v>160</v>
      </c>
      <c r="D14" s="21" t="s">
        <v>160</v>
      </c>
      <c r="E14" s="21" t="s">
        <v>160</v>
      </c>
      <c r="F14" s="21" t="s">
        <v>160</v>
      </c>
      <c r="G14" s="21" t="s">
        <v>160</v>
      </c>
      <c r="H14" s="21" t="s">
        <v>160</v>
      </c>
      <c r="I14" s="20"/>
      <c r="J14" s="20"/>
      <c r="K14" s="20"/>
      <c r="L14" s="21" t="s">
        <v>160</v>
      </c>
      <c r="M14" s="21" t="s">
        <v>160</v>
      </c>
      <c r="N14" s="21" t="s">
        <v>160</v>
      </c>
      <c r="O14" s="21" t="s">
        <v>160</v>
      </c>
      <c r="P14" s="20"/>
      <c r="Q14" s="20"/>
      <c r="R14" s="20"/>
    </row>
    <row r="15" spans="1:18" x14ac:dyDescent="0.2">
      <c r="A15" s="20" t="s">
        <v>0</v>
      </c>
      <c r="B15" s="20">
        <v>1813</v>
      </c>
      <c r="C15" s="21" t="s">
        <v>160</v>
      </c>
      <c r="D15" s="21" t="s">
        <v>160</v>
      </c>
      <c r="E15" s="21" t="s">
        <v>160</v>
      </c>
      <c r="F15" s="21" t="s">
        <v>160</v>
      </c>
      <c r="G15" s="21" t="s">
        <v>160</v>
      </c>
      <c r="H15" s="21" t="s">
        <v>160</v>
      </c>
      <c r="I15" s="20"/>
      <c r="J15" s="20"/>
      <c r="K15" s="20"/>
      <c r="L15" s="21" t="s">
        <v>160</v>
      </c>
      <c r="M15" s="21" t="s">
        <v>160</v>
      </c>
      <c r="N15" s="21" t="s">
        <v>160</v>
      </c>
      <c r="O15" s="21" t="s">
        <v>160</v>
      </c>
      <c r="P15" s="20"/>
      <c r="Q15" s="20"/>
      <c r="R15" s="20"/>
    </row>
    <row r="16" spans="1:18" x14ac:dyDescent="0.2">
      <c r="A16" s="20" t="s">
        <v>0</v>
      </c>
      <c r="B16" s="20">
        <v>1814</v>
      </c>
      <c r="C16" s="21" t="s">
        <v>160</v>
      </c>
      <c r="D16" s="21" t="s">
        <v>160</v>
      </c>
      <c r="E16" s="21" t="s">
        <v>160</v>
      </c>
      <c r="F16" s="21" t="s">
        <v>160</v>
      </c>
      <c r="G16" s="21" t="s">
        <v>160</v>
      </c>
      <c r="H16" s="21" t="s">
        <v>160</v>
      </c>
      <c r="I16" s="20"/>
      <c r="J16" s="20"/>
      <c r="K16" s="20"/>
      <c r="L16" s="21" t="s">
        <v>160</v>
      </c>
      <c r="M16" s="21" t="s">
        <v>160</v>
      </c>
      <c r="N16" s="21" t="s">
        <v>160</v>
      </c>
      <c r="O16" s="21" t="s">
        <v>160</v>
      </c>
      <c r="P16" s="20"/>
      <c r="Q16" s="20"/>
      <c r="R16" s="20"/>
    </row>
    <row r="17" spans="1:18" x14ac:dyDescent="0.2">
      <c r="A17" s="20" t="s">
        <v>0</v>
      </c>
      <c r="B17" s="20">
        <v>1815</v>
      </c>
      <c r="C17" s="21" t="s">
        <v>160</v>
      </c>
      <c r="D17" s="21" t="s">
        <v>160</v>
      </c>
      <c r="E17" s="21" t="s">
        <v>160</v>
      </c>
      <c r="F17" s="21" t="s">
        <v>160</v>
      </c>
      <c r="G17" s="21" t="s">
        <v>160</v>
      </c>
      <c r="H17" s="21" t="s">
        <v>160</v>
      </c>
      <c r="I17" s="20"/>
      <c r="J17" s="20"/>
      <c r="K17" s="20"/>
      <c r="L17" s="21" t="s">
        <v>160</v>
      </c>
      <c r="M17" s="21" t="s">
        <v>160</v>
      </c>
      <c r="N17" s="21" t="s">
        <v>160</v>
      </c>
      <c r="O17" s="21" t="s">
        <v>160</v>
      </c>
      <c r="P17" s="20"/>
      <c r="Q17" s="20"/>
      <c r="R17" s="20"/>
    </row>
    <row r="18" spans="1:18" x14ac:dyDescent="0.2">
      <c r="A18" s="20" t="s">
        <v>0</v>
      </c>
      <c r="B18" s="20">
        <v>1816</v>
      </c>
      <c r="C18" s="21" t="s">
        <v>160</v>
      </c>
      <c r="D18" s="21" t="s">
        <v>160</v>
      </c>
      <c r="E18" s="21" t="s">
        <v>160</v>
      </c>
      <c r="F18" s="21" t="s">
        <v>160</v>
      </c>
      <c r="G18" s="21" t="s">
        <v>160</v>
      </c>
      <c r="H18" s="21" t="s">
        <v>160</v>
      </c>
      <c r="I18" s="20"/>
      <c r="J18" s="20"/>
      <c r="K18" s="20"/>
      <c r="L18" s="21" t="s">
        <v>160</v>
      </c>
      <c r="M18" s="21" t="s">
        <v>160</v>
      </c>
      <c r="N18" s="21" t="s">
        <v>160</v>
      </c>
      <c r="O18" s="21" t="s">
        <v>160</v>
      </c>
      <c r="P18" s="20"/>
      <c r="Q18" s="20"/>
      <c r="R18" s="20"/>
    </row>
    <row r="19" spans="1:18" x14ac:dyDescent="0.2">
      <c r="A19" s="20" t="s">
        <v>0</v>
      </c>
      <c r="B19" s="20">
        <v>1817</v>
      </c>
      <c r="C19" s="21" t="s">
        <v>160</v>
      </c>
      <c r="D19" s="21" t="s">
        <v>160</v>
      </c>
      <c r="E19" s="21" t="s">
        <v>160</v>
      </c>
      <c r="F19" s="21" t="s">
        <v>160</v>
      </c>
      <c r="G19" s="21" t="s">
        <v>160</v>
      </c>
      <c r="H19" s="21" t="s">
        <v>160</v>
      </c>
      <c r="I19" s="20"/>
      <c r="J19" s="20"/>
      <c r="K19" s="20"/>
      <c r="L19" s="21" t="s">
        <v>160</v>
      </c>
      <c r="M19" s="21" t="s">
        <v>160</v>
      </c>
      <c r="N19" s="21" t="s">
        <v>160</v>
      </c>
      <c r="O19" s="21" t="s">
        <v>160</v>
      </c>
      <c r="P19" s="20"/>
      <c r="Q19" s="20"/>
      <c r="R19" s="20"/>
    </row>
    <row r="20" spans="1:18" x14ac:dyDescent="0.2">
      <c r="A20" s="20" t="s">
        <v>0</v>
      </c>
      <c r="B20" s="20">
        <v>1818</v>
      </c>
      <c r="C20" s="21" t="s">
        <v>160</v>
      </c>
      <c r="D20" s="21" t="s">
        <v>160</v>
      </c>
      <c r="E20" s="21" t="s">
        <v>160</v>
      </c>
      <c r="F20" s="21" t="s">
        <v>160</v>
      </c>
      <c r="G20" s="21" t="s">
        <v>160</v>
      </c>
      <c r="H20" s="21" t="s">
        <v>160</v>
      </c>
      <c r="I20" s="20"/>
      <c r="J20" s="20"/>
      <c r="K20" s="20"/>
      <c r="L20" s="21" t="s">
        <v>160</v>
      </c>
      <c r="M20" s="21" t="s">
        <v>160</v>
      </c>
      <c r="N20" s="21" t="s">
        <v>160</v>
      </c>
      <c r="O20" s="21" t="s">
        <v>160</v>
      </c>
      <c r="P20" s="20"/>
      <c r="Q20" s="20"/>
      <c r="R20" s="20"/>
    </row>
    <row r="21" spans="1:18" x14ac:dyDescent="0.2">
      <c r="A21" s="20" t="s">
        <v>0</v>
      </c>
      <c r="B21" s="20">
        <v>1819</v>
      </c>
      <c r="C21" s="21" t="s">
        <v>160</v>
      </c>
      <c r="D21" s="21" t="s">
        <v>160</v>
      </c>
      <c r="E21" s="21" t="s">
        <v>160</v>
      </c>
      <c r="F21" s="21" t="s">
        <v>160</v>
      </c>
      <c r="G21" s="21" t="s">
        <v>160</v>
      </c>
      <c r="H21" s="21" t="s">
        <v>160</v>
      </c>
      <c r="I21" s="20"/>
      <c r="J21" s="20"/>
      <c r="K21" s="20"/>
      <c r="L21" s="21" t="s">
        <v>160</v>
      </c>
      <c r="M21" s="21" t="s">
        <v>160</v>
      </c>
      <c r="N21" s="21" t="s">
        <v>160</v>
      </c>
      <c r="O21" s="21" t="s">
        <v>160</v>
      </c>
      <c r="P21" s="20"/>
      <c r="Q21" s="20"/>
      <c r="R21" s="20"/>
    </row>
    <row r="22" spans="1:18" x14ac:dyDescent="0.2">
      <c r="A22" s="20" t="s">
        <v>0</v>
      </c>
      <c r="B22" s="20">
        <v>1820</v>
      </c>
      <c r="C22" s="21" t="s">
        <v>160</v>
      </c>
      <c r="D22" s="21" t="s">
        <v>160</v>
      </c>
      <c r="E22" s="21" t="s">
        <v>160</v>
      </c>
      <c r="F22" s="21" t="s">
        <v>160</v>
      </c>
      <c r="G22" s="21" t="s">
        <v>160</v>
      </c>
      <c r="H22" s="21" t="s">
        <v>160</v>
      </c>
      <c r="I22" s="20"/>
      <c r="J22" s="20"/>
      <c r="K22" s="20"/>
      <c r="L22" s="21" t="s">
        <v>160</v>
      </c>
      <c r="M22" s="21" t="s">
        <v>160</v>
      </c>
      <c r="N22" s="21" t="s">
        <v>160</v>
      </c>
      <c r="O22" s="21" t="s">
        <v>160</v>
      </c>
      <c r="P22" s="20"/>
      <c r="Q22" s="20"/>
      <c r="R22" s="20"/>
    </row>
    <row r="23" spans="1:18" x14ac:dyDescent="0.2">
      <c r="A23" s="20" t="s">
        <v>0</v>
      </c>
      <c r="B23" s="20">
        <v>1821</v>
      </c>
      <c r="C23" s="21" t="s">
        <v>160</v>
      </c>
      <c r="D23" s="21" t="s">
        <v>160</v>
      </c>
      <c r="E23" s="21" t="s">
        <v>160</v>
      </c>
      <c r="F23" s="21" t="s">
        <v>160</v>
      </c>
      <c r="G23" s="21" t="s">
        <v>160</v>
      </c>
      <c r="H23" s="21" t="s">
        <v>160</v>
      </c>
      <c r="I23" s="20"/>
      <c r="J23" s="20"/>
      <c r="K23" s="20"/>
      <c r="L23" s="21" t="s">
        <v>160</v>
      </c>
      <c r="M23" s="21" t="s">
        <v>160</v>
      </c>
      <c r="N23" s="21" t="s">
        <v>160</v>
      </c>
      <c r="O23" s="21" t="s">
        <v>160</v>
      </c>
      <c r="P23" s="20"/>
      <c r="Q23" s="20"/>
      <c r="R23" s="20"/>
    </row>
    <row r="24" spans="1:18" x14ac:dyDescent="0.2">
      <c r="A24" s="20" t="s">
        <v>0</v>
      </c>
      <c r="B24" s="20">
        <v>1822</v>
      </c>
      <c r="C24" s="21" t="s">
        <v>160</v>
      </c>
      <c r="D24" s="21" t="s">
        <v>160</v>
      </c>
      <c r="E24" s="21" t="s">
        <v>160</v>
      </c>
      <c r="F24" s="21" t="s">
        <v>160</v>
      </c>
      <c r="G24" s="21" t="s">
        <v>160</v>
      </c>
      <c r="H24" s="21" t="s">
        <v>160</v>
      </c>
      <c r="I24" s="20"/>
      <c r="J24" s="20"/>
      <c r="K24" s="20"/>
      <c r="L24" s="21" t="s">
        <v>160</v>
      </c>
      <c r="M24" s="21" t="s">
        <v>160</v>
      </c>
      <c r="N24" s="21" t="s">
        <v>160</v>
      </c>
      <c r="O24" s="21" t="s">
        <v>160</v>
      </c>
      <c r="P24" s="20"/>
      <c r="Q24" s="20"/>
      <c r="R24" s="20"/>
    </row>
    <row r="25" spans="1:18" x14ac:dyDescent="0.2">
      <c r="A25" s="20" t="s">
        <v>0</v>
      </c>
      <c r="B25" s="20">
        <v>1823</v>
      </c>
      <c r="C25" s="21" t="s">
        <v>160</v>
      </c>
      <c r="D25" s="21" t="s">
        <v>160</v>
      </c>
      <c r="E25" s="21" t="s">
        <v>160</v>
      </c>
      <c r="F25" s="21" t="s">
        <v>160</v>
      </c>
      <c r="G25" s="21" t="s">
        <v>160</v>
      </c>
      <c r="H25" s="21" t="s">
        <v>160</v>
      </c>
      <c r="I25" s="20"/>
      <c r="J25" s="20"/>
      <c r="K25" s="20"/>
      <c r="L25" s="21" t="s">
        <v>160</v>
      </c>
      <c r="M25" s="21" t="s">
        <v>160</v>
      </c>
      <c r="N25" s="21" t="s">
        <v>160</v>
      </c>
      <c r="O25" s="21" t="s">
        <v>160</v>
      </c>
      <c r="P25" s="20"/>
      <c r="Q25" s="20"/>
      <c r="R25" s="20"/>
    </row>
    <row r="26" spans="1:18" x14ac:dyDescent="0.2">
      <c r="A26" s="20" t="s">
        <v>0</v>
      </c>
      <c r="B26" s="20">
        <v>1824</v>
      </c>
      <c r="C26" s="21" t="s">
        <v>160</v>
      </c>
      <c r="D26" s="21" t="s">
        <v>160</v>
      </c>
      <c r="E26" s="21" t="s">
        <v>160</v>
      </c>
      <c r="F26" s="21" t="s">
        <v>160</v>
      </c>
      <c r="G26" s="21" t="s">
        <v>160</v>
      </c>
      <c r="H26" s="21" t="s">
        <v>160</v>
      </c>
      <c r="I26" s="20"/>
      <c r="J26" s="20"/>
      <c r="K26" s="20"/>
      <c r="L26" s="21" t="s">
        <v>160</v>
      </c>
      <c r="M26" s="21" t="s">
        <v>160</v>
      </c>
      <c r="N26" s="21" t="s">
        <v>160</v>
      </c>
      <c r="O26" s="21" t="s">
        <v>160</v>
      </c>
      <c r="P26" s="20"/>
      <c r="Q26" s="20"/>
      <c r="R26" s="20"/>
    </row>
    <row r="27" spans="1:18" x14ac:dyDescent="0.2">
      <c r="A27" s="20" t="s">
        <v>0</v>
      </c>
      <c r="B27" s="20">
        <v>1825</v>
      </c>
      <c r="C27" s="21" t="s">
        <v>160</v>
      </c>
      <c r="D27" s="21" t="s">
        <v>160</v>
      </c>
      <c r="E27" s="21" t="s">
        <v>160</v>
      </c>
      <c r="F27" s="21" t="s">
        <v>160</v>
      </c>
      <c r="G27" s="21" t="s">
        <v>160</v>
      </c>
      <c r="H27" s="21" t="s">
        <v>160</v>
      </c>
      <c r="I27" s="20"/>
      <c r="J27" s="20"/>
      <c r="K27" s="20"/>
      <c r="L27" s="21" t="s">
        <v>160</v>
      </c>
      <c r="M27" s="21" t="s">
        <v>160</v>
      </c>
      <c r="N27" s="21" t="s">
        <v>160</v>
      </c>
      <c r="O27" s="21" t="s">
        <v>160</v>
      </c>
      <c r="P27" s="20"/>
      <c r="Q27" s="20"/>
      <c r="R27" s="20"/>
    </row>
    <row r="28" spans="1:18" x14ac:dyDescent="0.2">
      <c r="A28" s="20" t="s">
        <v>0</v>
      </c>
      <c r="B28" s="20">
        <v>1826</v>
      </c>
      <c r="C28" s="21" t="s">
        <v>160</v>
      </c>
      <c r="D28" s="21" t="s">
        <v>160</v>
      </c>
      <c r="E28" s="21" t="s">
        <v>160</v>
      </c>
      <c r="F28" s="21" t="s">
        <v>160</v>
      </c>
      <c r="G28" s="21" t="s">
        <v>160</v>
      </c>
      <c r="H28" s="21" t="s">
        <v>160</v>
      </c>
      <c r="I28" s="20"/>
      <c r="J28" s="20"/>
      <c r="K28" s="20"/>
      <c r="L28" s="21" t="s">
        <v>160</v>
      </c>
      <c r="M28" s="21" t="s">
        <v>160</v>
      </c>
      <c r="N28" s="21" t="s">
        <v>160</v>
      </c>
      <c r="O28" s="21" t="s">
        <v>160</v>
      </c>
      <c r="P28" s="20"/>
      <c r="Q28" s="20"/>
      <c r="R28" s="20"/>
    </row>
    <row r="29" spans="1:18" x14ac:dyDescent="0.2">
      <c r="A29" s="20" t="s">
        <v>0</v>
      </c>
      <c r="B29" s="20">
        <v>1827</v>
      </c>
      <c r="C29" s="21" t="s">
        <v>160</v>
      </c>
      <c r="D29" s="21" t="s">
        <v>160</v>
      </c>
      <c r="E29" s="21" t="s">
        <v>160</v>
      </c>
      <c r="F29" s="21" t="s">
        <v>160</v>
      </c>
      <c r="G29" s="21" t="s">
        <v>160</v>
      </c>
      <c r="H29" s="21" t="s">
        <v>160</v>
      </c>
      <c r="I29" s="20"/>
      <c r="J29" s="20"/>
      <c r="K29" s="20"/>
      <c r="L29" s="21" t="s">
        <v>160</v>
      </c>
      <c r="M29" s="21" t="s">
        <v>160</v>
      </c>
      <c r="N29" s="21" t="s">
        <v>160</v>
      </c>
      <c r="O29" s="21" t="s">
        <v>160</v>
      </c>
      <c r="P29" s="20"/>
      <c r="Q29" s="20"/>
      <c r="R29" s="20"/>
    </row>
    <row r="30" spans="1:18" x14ac:dyDescent="0.2">
      <c r="A30" s="20" t="s">
        <v>0</v>
      </c>
      <c r="B30" s="20">
        <v>1828</v>
      </c>
      <c r="C30" s="21" t="s">
        <v>160</v>
      </c>
      <c r="D30" s="21" t="s">
        <v>160</v>
      </c>
      <c r="E30" s="21" t="s">
        <v>160</v>
      </c>
      <c r="F30" s="21" t="s">
        <v>160</v>
      </c>
      <c r="G30" s="21" t="s">
        <v>160</v>
      </c>
      <c r="H30" s="21" t="s">
        <v>160</v>
      </c>
      <c r="I30" s="20"/>
      <c r="J30" s="20"/>
      <c r="K30" s="20"/>
      <c r="L30" s="21" t="s">
        <v>160</v>
      </c>
      <c r="M30" s="21" t="s">
        <v>160</v>
      </c>
      <c r="N30" s="21" t="s">
        <v>160</v>
      </c>
      <c r="O30" s="21" t="s">
        <v>160</v>
      </c>
      <c r="P30" s="20"/>
      <c r="Q30" s="20"/>
      <c r="R30" s="20"/>
    </row>
    <row r="31" spans="1:18" x14ac:dyDescent="0.2">
      <c r="A31" s="20" t="s">
        <v>0</v>
      </c>
      <c r="B31" s="20">
        <v>1829</v>
      </c>
      <c r="C31" s="21" t="s">
        <v>160</v>
      </c>
      <c r="D31" s="21" t="s">
        <v>160</v>
      </c>
      <c r="E31" s="21" t="s">
        <v>160</v>
      </c>
      <c r="F31" s="21" t="s">
        <v>160</v>
      </c>
      <c r="G31" s="21" t="s">
        <v>160</v>
      </c>
      <c r="H31" s="21" t="s">
        <v>160</v>
      </c>
      <c r="I31" s="20"/>
      <c r="J31" s="20"/>
      <c r="K31" s="20"/>
      <c r="L31" s="21" t="s">
        <v>160</v>
      </c>
      <c r="M31" s="21" t="s">
        <v>160</v>
      </c>
      <c r="N31" s="21" t="s">
        <v>160</v>
      </c>
      <c r="O31" s="21" t="s">
        <v>160</v>
      </c>
      <c r="P31" s="20"/>
      <c r="Q31" s="20"/>
      <c r="R31" s="20"/>
    </row>
    <row r="32" spans="1:18" x14ac:dyDescent="0.2">
      <c r="A32" s="20" t="s">
        <v>0</v>
      </c>
      <c r="B32" s="20">
        <v>1830</v>
      </c>
      <c r="C32" s="21" t="s">
        <v>160</v>
      </c>
      <c r="D32" s="21" t="s">
        <v>160</v>
      </c>
      <c r="E32" s="21" t="s">
        <v>160</v>
      </c>
      <c r="F32" s="21" t="s">
        <v>160</v>
      </c>
      <c r="G32" s="21" t="s">
        <v>160</v>
      </c>
      <c r="H32" s="21" t="s">
        <v>160</v>
      </c>
      <c r="I32" s="20"/>
      <c r="J32" s="20"/>
      <c r="K32" s="20"/>
      <c r="L32" s="21" t="s">
        <v>160</v>
      </c>
      <c r="M32" s="21" t="s">
        <v>160</v>
      </c>
      <c r="N32" s="21" t="s">
        <v>160</v>
      </c>
      <c r="O32" s="21" t="s">
        <v>160</v>
      </c>
      <c r="P32" s="20"/>
      <c r="Q32" s="20"/>
      <c r="R32" s="20"/>
    </row>
    <row r="33" spans="1:15" x14ac:dyDescent="0.2">
      <c r="A33" s="2" t="s">
        <v>0</v>
      </c>
      <c r="B33" s="3">
        <v>1831</v>
      </c>
      <c r="C33" s="22">
        <v>7</v>
      </c>
      <c r="D33" s="22">
        <v>86</v>
      </c>
      <c r="E33" s="22">
        <f>SUM(F33:H33)</f>
        <v>0</v>
      </c>
      <c r="F33" s="22"/>
      <c r="G33" s="22"/>
      <c r="H33" s="22"/>
      <c r="I33" s="4"/>
      <c r="J33" s="4"/>
      <c r="K33" s="4"/>
      <c r="L33" s="22">
        <f>SUM(M33:O33)</f>
        <v>0</v>
      </c>
      <c r="M33" s="22"/>
      <c r="N33" s="22"/>
      <c r="O33" s="22"/>
    </row>
    <row r="34" spans="1:15" x14ac:dyDescent="0.2">
      <c r="A34" s="2" t="s">
        <v>0</v>
      </c>
      <c r="B34" s="3">
        <v>1832</v>
      </c>
      <c r="C34" s="22">
        <v>14</v>
      </c>
      <c r="D34" s="22">
        <v>184</v>
      </c>
      <c r="E34" s="22">
        <f t="shared" ref="E34:E97" si="0">SUM(F34:H34)</f>
        <v>0</v>
      </c>
      <c r="F34" s="22"/>
      <c r="G34" s="22"/>
      <c r="H34" s="22"/>
      <c r="I34" s="4"/>
      <c r="J34" s="4"/>
      <c r="K34" s="4"/>
      <c r="L34" s="22">
        <f t="shared" ref="L34:L97" si="1">SUM(M34:O34)</f>
        <v>0</v>
      </c>
      <c r="M34" s="22"/>
      <c r="N34" s="22"/>
      <c r="O34" s="22"/>
    </row>
    <row r="35" spans="1:15" x14ac:dyDescent="0.2">
      <c r="A35" s="2" t="s">
        <v>0</v>
      </c>
      <c r="B35" s="3">
        <v>1833</v>
      </c>
      <c r="C35" s="22">
        <v>19</v>
      </c>
      <c r="D35" s="22">
        <v>190</v>
      </c>
      <c r="E35" s="22">
        <f t="shared" si="0"/>
        <v>0</v>
      </c>
      <c r="F35" s="22"/>
      <c r="G35" s="22"/>
      <c r="H35" s="22"/>
      <c r="I35" s="4"/>
      <c r="J35" s="4"/>
      <c r="K35" s="4"/>
      <c r="L35" s="22">
        <f t="shared" si="1"/>
        <v>0</v>
      </c>
      <c r="M35" s="22"/>
      <c r="N35" s="22"/>
      <c r="O35" s="22"/>
    </row>
    <row r="36" spans="1:15" x14ac:dyDescent="0.2">
      <c r="A36" s="2" t="s">
        <v>0</v>
      </c>
      <c r="B36" s="3">
        <v>1834</v>
      </c>
      <c r="C36" s="22">
        <v>11</v>
      </c>
      <c r="D36" s="22">
        <v>224</v>
      </c>
      <c r="E36" s="22">
        <f t="shared" si="0"/>
        <v>0</v>
      </c>
      <c r="F36" s="22"/>
      <c r="G36" s="22"/>
      <c r="H36" s="22"/>
      <c r="I36" s="4"/>
      <c r="J36" s="4"/>
      <c r="K36" s="4"/>
      <c r="L36" s="22">
        <f t="shared" si="1"/>
        <v>0</v>
      </c>
      <c r="M36" s="22"/>
      <c r="N36" s="22"/>
      <c r="O36" s="22"/>
    </row>
    <row r="37" spans="1:15" x14ac:dyDescent="0.2">
      <c r="A37" s="2" t="s">
        <v>0</v>
      </c>
      <c r="B37" s="3">
        <v>1835</v>
      </c>
      <c r="C37" s="22">
        <v>26</v>
      </c>
      <c r="D37" s="22">
        <v>228</v>
      </c>
      <c r="E37" s="22">
        <f t="shared" si="0"/>
        <v>0</v>
      </c>
      <c r="F37" s="22"/>
      <c r="G37" s="22"/>
      <c r="H37" s="22"/>
      <c r="I37" s="4"/>
      <c r="J37" s="4"/>
      <c r="K37" s="4"/>
      <c r="L37" s="22">
        <f t="shared" si="1"/>
        <v>0</v>
      </c>
      <c r="M37" s="22"/>
      <c r="N37" s="22"/>
      <c r="O37" s="22"/>
    </row>
    <row r="38" spans="1:15" x14ac:dyDescent="0.2">
      <c r="A38" s="2" t="s">
        <v>0</v>
      </c>
      <c r="B38" s="3">
        <v>1836</v>
      </c>
      <c r="C38" s="22">
        <v>26</v>
      </c>
      <c r="D38" s="22">
        <v>229</v>
      </c>
      <c r="E38" s="22">
        <f t="shared" si="0"/>
        <v>0</v>
      </c>
      <c r="F38" s="22"/>
      <c r="G38" s="22"/>
      <c r="H38" s="22"/>
      <c r="I38" s="4"/>
      <c r="J38" s="4"/>
      <c r="K38" s="4"/>
      <c r="L38" s="22">
        <f t="shared" si="1"/>
        <v>0</v>
      </c>
      <c r="M38" s="22"/>
      <c r="N38" s="22"/>
      <c r="O38" s="22"/>
    </row>
    <row r="39" spans="1:15" x14ac:dyDescent="0.2">
      <c r="A39" s="2" t="s">
        <v>0</v>
      </c>
      <c r="B39" s="3">
        <v>1837</v>
      </c>
      <c r="C39" s="22">
        <v>17</v>
      </c>
      <c r="D39" s="22">
        <v>181</v>
      </c>
      <c r="E39" s="22">
        <f t="shared" si="0"/>
        <v>0</v>
      </c>
      <c r="F39" s="22"/>
      <c r="G39" s="22"/>
      <c r="H39" s="22"/>
      <c r="I39" s="4"/>
      <c r="J39" s="4"/>
      <c r="K39" s="4"/>
      <c r="L39" s="22">
        <f t="shared" si="1"/>
        <v>0</v>
      </c>
      <c r="M39" s="22"/>
      <c r="N39" s="22"/>
      <c r="O39" s="22"/>
    </row>
    <row r="40" spans="1:15" x14ac:dyDescent="0.2">
      <c r="A40" s="2" t="s">
        <v>0</v>
      </c>
      <c r="B40" s="3">
        <v>1838</v>
      </c>
      <c r="C40" s="22">
        <v>21</v>
      </c>
      <c r="D40" s="22">
        <v>243</v>
      </c>
      <c r="E40" s="22">
        <f t="shared" si="0"/>
        <v>0</v>
      </c>
      <c r="F40" s="22"/>
      <c r="G40" s="22"/>
      <c r="H40" s="22"/>
      <c r="I40" s="4"/>
      <c r="J40" s="4"/>
      <c r="K40" s="4"/>
      <c r="L40" s="22">
        <f t="shared" si="1"/>
        <v>0</v>
      </c>
      <c r="M40" s="22"/>
      <c r="N40" s="22"/>
      <c r="O40" s="22"/>
    </row>
    <row r="41" spans="1:15" x14ac:dyDescent="0.2">
      <c r="A41" s="2" t="s">
        <v>0</v>
      </c>
      <c r="B41" s="3">
        <v>1839</v>
      </c>
      <c r="C41" s="22">
        <v>12</v>
      </c>
      <c r="D41" s="22">
        <v>224</v>
      </c>
      <c r="E41" s="22">
        <f t="shared" si="0"/>
        <v>0</v>
      </c>
      <c r="F41" s="22"/>
      <c r="G41" s="22"/>
      <c r="H41" s="22"/>
      <c r="I41" s="4"/>
      <c r="J41" s="4"/>
      <c r="K41" s="4"/>
      <c r="L41" s="22">
        <f t="shared" si="1"/>
        <v>0</v>
      </c>
      <c r="M41" s="22"/>
      <c r="N41" s="22"/>
      <c r="O41" s="22"/>
    </row>
    <row r="42" spans="1:15" x14ac:dyDescent="0.2">
      <c r="A42" s="2" t="s">
        <v>0</v>
      </c>
      <c r="B42" s="3">
        <v>1840</v>
      </c>
      <c r="C42" s="22">
        <v>24</v>
      </c>
      <c r="D42" s="22">
        <v>410</v>
      </c>
      <c r="E42" s="22">
        <f t="shared" si="0"/>
        <v>0</v>
      </c>
      <c r="F42" s="22"/>
      <c r="G42" s="22"/>
      <c r="H42" s="22"/>
      <c r="I42" s="4"/>
      <c r="J42" s="4"/>
      <c r="K42" s="4"/>
      <c r="L42" s="22">
        <f t="shared" si="1"/>
        <v>0</v>
      </c>
      <c r="M42" s="22"/>
      <c r="N42" s="22"/>
      <c r="O42" s="22"/>
    </row>
    <row r="43" spans="1:15" x14ac:dyDescent="0.2">
      <c r="A43" s="2" t="s">
        <v>0</v>
      </c>
      <c r="B43" s="3">
        <v>1841</v>
      </c>
      <c r="C43" s="22">
        <v>33</v>
      </c>
      <c r="D43" s="22">
        <v>502</v>
      </c>
      <c r="E43" s="22">
        <f t="shared" si="0"/>
        <v>1</v>
      </c>
      <c r="F43" s="22"/>
      <c r="G43" s="22"/>
      <c r="H43" s="22">
        <v>1</v>
      </c>
      <c r="I43" s="5" t="s">
        <v>170</v>
      </c>
      <c r="J43" s="4" t="s">
        <v>15</v>
      </c>
      <c r="K43" s="5" t="s">
        <v>247</v>
      </c>
      <c r="L43" s="22">
        <f t="shared" si="1"/>
        <v>0</v>
      </c>
      <c r="M43" s="22"/>
      <c r="N43" s="22"/>
      <c r="O43" s="22"/>
    </row>
    <row r="44" spans="1:15" x14ac:dyDescent="0.2">
      <c r="A44" s="2" t="s">
        <v>0</v>
      </c>
      <c r="B44" s="3">
        <v>1842</v>
      </c>
      <c r="C44" s="22">
        <v>26</v>
      </c>
      <c r="D44" s="22">
        <v>517</v>
      </c>
      <c r="E44" s="22">
        <f t="shared" si="0"/>
        <v>0</v>
      </c>
      <c r="F44" s="22"/>
      <c r="G44" s="22"/>
      <c r="H44" s="22"/>
      <c r="I44" s="4"/>
      <c r="J44" s="4"/>
      <c r="K44" s="4"/>
      <c r="L44" s="22">
        <f t="shared" si="1"/>
        <v>0</v>
      </c>
      <c r="M44" s="22"/>
      <c r="N44" s="22"/>
      <c r="O44" s="22"/>
    </row>
    <row r="45" spans="1:15" x14ac:dyDescent="0.2">
      <c r="A45" s="2" t="s">
        <v>0</v>
      </c>
      <c r="B45" s="3">
        <v>1843</v>
      </c>
      <c r="C45" s="22">
        <v>49</v>
      </c>
      <c r="D45" s="22">
        <v>758</v>
      </c>
      <c r="E45" s="22">
        <f t="shared" si="0"/>
        <v>0</v>
      </c>
      <c r="F45" s="22"/>
      <c r="G45" s="22"/>
      <c r="H45" s="22"/>
      <c r="I45" s="4"/>
      <c r="J45" s="4"/>
      <c r="K45" s="4"/>
      <c r="L45" s="22">
        <f t="shared" si="1"/>
        <v>0</v>
      </c>
      <c r="M45" s="22"/>
      <c r="N45" s="22"/>
      <c r="O45" s="22"/>
    </row>
    <row r="46" spans="1:15" x14ac:dyDescent="0.2">
      <c r="A46" s="2" t="s">
        <v>0</v>
      </c>
      <c r="B46" s="3">
        <v>1844</v>
      </c>
      <c r="C46" s="22">
        <v>32</v>
      </c>
      <c r="D46" s="22">
        <v>796</v>
      </c>
      <c r="E46" s="22">
        <f t="shared" si="0"/>
        <v>0</v>
      </c>
      <c r="F46" s="22"/>
      <c r="G46" s="22"/>
      <c r="H46" s="22"/>
      <c r="I46" s="4"/>
      <c r="J46" s="4"/>
      <c r="K46" s="4"/>
      <c r="L46" s="22">
        <f t="shared" si="1"/>
        <v>0</v>
      </c>
      <c r="M46" s="22"/>
      <c r="N46" s="22"/>
      <c r="O46" s="22"/>
    </row>
    <row r="47" spans="1:15" x14ac:dyDescent="0.2">
      <c r="A47" s="2" t="s">
        <v>0</v>
      </c>
      <c r="B47" s="3">
        <v>1845</v>
      </c>
      <c r="C47" s="22">
        <v>28</v>
      </c>
      <c r="D47" s="22">
        <v>768</v>
      </c>
      <c r="E47" s="22">
        <f t="shared" si="0"/>
        <v>0</v>
      </c>
      <c r="F47" s="22"/>
      <c r="G47" s="22"/>
      <c r="H47" s="22"/>
      <c r="I47" s="4"/>
      <c r="J47" s="4"/>
      <c r="K47" s="4"/>
      <c r="L47" s="22">
        <f t="shared" si="1"/>
        <v>0</v>
      </c>
      <c r="M47" s="22"/>
      <c r="N47" s="22"/>
      <c r="O47" s="22"/>
    </row>
    <row r="48" spans="1:15" x14ac:dyDescent="0.2">
      <c r="A48" s="2" t="s">
        <v>0</v>
      </c>
      <c r="B48" s="3">
        <v>1846</v>
      </c>
      <c r="C48" s="22">
        <v>20</v>
      </c>
      <c r="D48" s="22">
        <v>548</v>
      </c>
      <c r="E48" s="22">
        <f t="shared" si="0"/>
        <v>0</v>
      </c>
      <c r="F48" s="22"/>
      <c r="G48" s="22"/>
      <c r="H48" s="22"/>
      <c r="I48" s="4"/>
      <c r="J48" s="4"/>
      <c r="K48" s="4"/>
      <c r="L48" s="22">
        <f t="shared" si="1"/>
        <v>0</v>
      </c>
      <c r="M48" s="22"/>
      <c r="N48" s="22"/>
      <c r="O48" s="22"/>
    </row>
    <row r="49" spans="1:18" x14ac:dyDescent="0.2">
      <c r="A49" s="2" t="s">
        <v>0</v>
      </c>
      <c r="B49" s="3">
        <v>1847</v>
      </c>
      <c r="C49" s="22">
        <v>44</v>
      </c>
      <c r="D49" s="22">
        <v>678</v>
      </c>
      <c r="E49" s="22">
        <f t="shared" si="0"/>
        <v>0</v>
      </c>
      <c r="F49" s="22"/>
      <c r="G49" s="22"/>
      <c r="H49" s="22"/>
      <c r="I49" s="4"/>
      <c r="J49" s="4"/>
      <c r="K49" s="4"/>
      <c r="L49" s="22">
        <f t="shared" si="1"/>
        <v>0</v>
      </c>
      <c r="M49" s="22"/>
      <c r="N49" s="22"/>
      <c r="O49" s="22"/>
    </row>
    <row r="50" spans="1:18" x14ac:dyDescent="0.2">
      <c r="A50" s="2" t="s">
        <v>0</v>
      </c>
      <c r="B50" s="3">
        <v>1848</v>
      </c>
      <c r="C50" s="22">
        <v>50</v>
      </c>
      <c r="D50" s="22">
        <v>698</v>
      </c>
      <c r="E50" s="22">
        <f t="shared" si="0"/>
        <v>0</v>
      </c>
      <c r="F50" s="22"/>
      <c r="G50" s="22"/>
      <c r="H50" s="22"/>
      <c r="I50" s="4"/>
      <c r="J50" s="4"/>
      <c r="K50" s="4"/>
      <c r="L50" s="22">
        <f t="shared" si="1"/>
        <v>0</v>
      </c>
      <c r="M50" s="22"/>
      <c r="N50" s="22"/>
      <c r="O50" s="22"/>
    </row>
    <row r="51" spans="1:18" x14ac:dyDescent="0.2">
      <c r="A51" s="2" t="s">
        <v>0</v>
      </c>
      <c r="B51" s="3">
        <v>1849</v>
      </c>
      <c r="C51" s="22">
        <v>59</v>
      </c>
      <c r="D51" s="22">
        <v>734</v>
      </c>
      <c r="E51" s="22">
        <f t="shared" si="0"/>
        <v>1</v>
      </c>
      <c r="F51" s="22"/>
      <c r="G51" s="22"/>
      <c r="H51" s="22">
        <v>1</v>
      </c>
      <c r="I51" s="5" t="s">
        <v>171</v>
      </c>
      <c r="J51" s="5" t="s">
        <v>16</v>
      </c>
      <c r="K51" s="5" t="s">
        <v>248</v>
      </c>
      <c r="L51" s="22">
        <f t="shared" si="1"/>
        <v>0</v>
      </c>
      <c r="M51" s="22"/>
      <c r="N51" s="22"/>
      <c r="O51" s="22"/>
    </row>
    <row r="52" spans="1:18" x14ac:dyDescent="0.2">
      <c r="A52" s="2" t="s">
        <v>0</v>
      </c>
      <c r="B52" s="3">
        <v>1850</v>
      </c>
      <c r="C52" s="22">
        <v>58</v>
      </c>
      <c r="D52" s="22">
        <v>724</v>
      </c>
      <c r="E52" s="22">
        <f t="shared" si="0"/>
        <v>0</v>
      </c>
      <c r="F52" s="22"/>
      <c r="G52" s="22"/>
      <c r="H52" s="22"/>
      <c r="I52" s="4"/>
      <c r="J52" s="4"/>
      <c r="K52" s="4"/>
      <c r="L52" s="22">
        <f t="shared" si="1"/>
        <v>0</v>
      </c>
      <c r="M52" s="22"/>
      <c r="N52" s="22"/>
      <c r="O52" s="22"/>
    </row>
    <row r="53" spans="1:18" x14ac:dyDescent="0.2">
      <c r="A53" s="2" t="s">
        <v>0</v>
      </c>
      <c r="B53" s="3">
        <v>1851</v>
      </c>
      <c r="C53" s="22">
        <v>56</v>
      </c>
      <c r="D53" s="22">
        <v>805</v>
      </c>
      <c r="E53" s="22">
        <f t="shared" si="0"/>
        <v>0</v>
      </c>
      <c r="F53" s="22"/>
      <c r="G53" s="22"/>
      <c r="H53" s="22"/>
      <c r="I53" s="4"/>
      <c r="J53" s="4"/>
      <c r="K53" s="4"/>
      <c r="L53" s="22">
        <f t="shared" si="1"/>
        <v>0</v>
      </c>
      <c r="M53" s="22"/>
      <c r="N53" s="22"/>
      <c r="O53" s="22"/>
    </row>
    <row r="54" spans="1:18" x14ac:dyDescent="0.2">
      <c r="A54" s="2" t="s">
        <v>0</v>
      </c>
      <c r="B54" s="3">
        <v>1852</v>
      </c>
      <c r="C54" s="22">
        <v>52</v>
      </c>
      <c r="D54" s="22">
        <v>815</v>
      </c>
      <c r="E54" s="22">
        <f t="shared" si="0"/>
        <v>0</v>
      </c>
      <c r="F54" s="22"/>
      <c r="G54" s="22"/>
      <c r="H54" s="22"/>
      <c r="I54" s="4"/>
      <c r="J54" s="4"/>
      <c r="K54" s="4"/>
      <c r="L54" s="22">
        <f t="shared" si="1"/>
        <v>0</v>
      </c>
      <c r="M54" s="22"/>
      <c r="N54" s="22"/>
      <c r="O54" s="22"/>
    </row>
    <row r="55" spans="1:18" x14ac:dyDescent="0.2">
      <c r="A55" s="2" t="s">
        <v>0</v>
      </c>
      <c r="B55" s="3">
        <v>1853</v>
      </c>
      <c r="C55" s="22">
        <v>51</v>
      </c>
      <c r="D55" s="22">
        <v>841</v>
      </c>
      <c r="E55" s="22">
        <f t="shared" si="0"/>
        <v>0</v>
      </c>
      <c r="F55" s="22"/>
      <c r="G55" s="22"/>
      <c r="H55" s="22"/>
      <c r="I55" s="4"/>
      <c r="J55" s="4"/>
      <c r="K55" s="4"/>
      <c r="L55" s="22">
        <f t="shared" si="1"/>
        <v>0</v>
      </c>
      <c r="M55" s="22"/>
      <c r="N55" s="22"/>
      <c r="O55" s="22"/>
    </row>
    <row r="56" spans="1:18" x14ac:dyDescent="0.2">
      <c r="A56" s="2" t="s">
        <v>0</v>
      </c>
      <c r="B56" s="3">
        <v>1854</v>
      </c>
      <c r="C56" s="22">
        <v>98</v>
      </c>
      <c r="D56" s="22">
        <v>1246</v>
      </c>
      <c r="E56" s="22">
        <f t="shared" si="0"/>
        <v>0</v>
      </c>
      <c r="F56" s="22"/>
      <c r="G56" s="22"/>
      <c r="H56" s="22"/>
      <c r="I56" s="4"/>
      <c r="J56" s="4"/>
      <c r="K56" s="4"/>
      <c r="L56" s="22">
        <f t="shared" si="1"/>
        <v>0</v>
      </c>
      <c r="M56" s="22"/>
      <c r="N56" s="22"/>
      <c r="O56" s="22"/>
    </row>
    <row r="57" spans="1:18" x14ac:dyDescent="0.2">
      <c r="A57" s="2" t="s">
        <v>0</v>
      </c>
      <c r="B57" s="3">
        <v>1855</v>
      </c>
      <c r="C57" s="22">
        <v>123</v>
      </c>
      <c r="D57" s="22">
        <v>1321</v>
      </c>
      <c r="E57" s="22">
        <f t="shared" si="0"/>
        <v>0</v>
      </c>
      <c r="F57" s="22"/>
      <c r="G57" s="22"/>
      <c r="H57" s="22"/>
      <c r="I57" s="4"/>
      <c r="J57" s="4"/>
      <c r="K57" s="4"/>
      <c r="L57" s="22">
        <f t="shared" si="1"/>
        <v>0</v>
      </c>
      <c r="M57" s="22"/>
      <c r="N57" s="22"/>
      <c r="O57" s="22"/>
    </row>
    <row r="58" spans="1:18" x14ac:dyDescent="0.2">
      <c r="A58" s="2" t="s">
        <v>0</v>
      </c>
      <c r="B58" s="3">
        <v>1856</v>
      </c>
      <c r="C58" s="22">
        <v>100</v>
      </c>
      <c r="D58" s="22">
        <v>1205</v>
      </c>
      <c r="E58" s="22">
        <f t="shared" si="0"/>
        <v>0</v>
      </c>
      <c r="F58" s="22"/>
      <c r="G58" s="22"/>
      <c r="H58" s="22"/>
      <c r="I58" s="4"/>
      <c r="J58" s="4"/>
      <c r="K58" s="4"/>
      <c r="L58" s="22">
        <f t="shared" si="1"/>
        <v>0</v>
      </c>
      <c r="M58" s="22"/>
      <c r="N58" s="22"/>
      <c r="O58" s="22"/>
    </row>
    <row r="59" spans="1:18" x14ac:dyDescent="0.2">
      <c r="A59" s="2" t="s">
        <v>0</v>
      </c>
      <c r="B59" s="3">
        <v>1857</v>
      </c>
      <c r="C59" s="22">
        <v>90</v>
      </c>
      <c r="D59" s="22">
        <v>1275</v>
      </c>
      <c r="E59" s="22">
        <f t="shared" si="0"/>
        <v>0</v>
      </c>
      <c r="F59" s="22"/>
      <c r="G59" s="22"/>
      <c r="H59" s="22"/>
      <c r="I59" s="4"/>
      <c r="J59" s="4"/>
      <c r="K59" s="4"/>
      <c r="L59" s="22">
        <f t="shared" si="1"/>
        <v>0</v>
      </c>
      <c r="M59" s="22"/>
      <c r="N59" s="22"/>
      <c r="O59" s="22"/>
    </row>
    <row r="60" spans="1:18" x14ac:dyDescent="0.2">
      <c r="A60" s="2" t="s">
        <v>0</v>
      </c>
      <c r="B60" s="3">
        <v>1858</v>
      </c>
      <c r="C60" s="22">
        <v>98</v>
      </c>
      <c r="D60" s="22">
        <v>1276</v>
      </c>
      <c r="E60" s="22">
        <f t="shared" si="0"/>
        <v>0</v>
      </c>
      <c r="F60" s="22"/>
      <c r="G60" s="22"/>
      <c r="H60" s="22"/>
      <c r="I60" s="4"/>
      <c r="J60" s="4"/>
      <c r="K60" s="4"/>
      <c r="L60" s="22">
        <f t="shared" si="1"/>
        <v>1</v>
      </c>
      <c r="M60" s="22"/>
      <c r="N60" s="22">
        <v>1</v>
      </c>
      <c r="O60" s="22"/>
      <c r="P60" s="4" t="s">
        <v>230</v>
      </c>
      <c r="Q60" s="4" t="s">
        <v>228</v>
      </c>
      <c r="R60" s="4" t="s">
        <v>229</v>
      </c>
    </row>
    <row r="61" spans="1:18" x14ac:dyDescent="0.2">
      <c r="A61" s="2" t="s">
        <v>0</v>
      </c>
      <c r="B61" s="3">
        <v>1859</v>
      </c>
      <c r="C61" s="22">
        <v>97</v>
      </c>
      <c r="D61" s="22">
        <v>1165</v>
      </c>
      <c r="E61" s="22">
        <f t="shared" si="0"/>
        <v>0</v>
      </c>
      <c r="F61" s="22"/>
      <c r="G61" s="22"/>
      <c r="H61" s="22"/>
      <c r="I61" s="4"/>
      <c r="J61" s="4"/>
      <c r="K61" s="4"/>
      <c r="L61" s="22">
        <f t="shared" si="1"/>
        <v>0</v>
      </c>
      <c r="M61" s="22"/>
      <c r="N61" s="22"/>
      <c r="O61" s="22"/>
    </row>
    <row r="62" spans="1:18" x14ac:dyDescent="0.2">
      <c r="A62" s="2" t="s">
        <v>0</v>
      </c>
      <c r="B62" s="3">
        <v>1860</v>
      </c>
      <c r="C62" s="22">
        <v>98</v>
      </c>
      <c r="D62" s="22">
        <v>1163</v>
      </c>
      <c r="E62" s="22">
        <f t="shared" si="0"/>
        <v>1</v>
      </c>
      <c r="F62" s="22"/>
      <c r="G62" s="22"/>
      <c r="H62" s="22">
        <v>1</v>
      </c>
      <c r="I62" s="4" t="s">
        <v>293</v>
      </c>
      <c r="J62" s="4" t="s">
        <v>249</v>
      </c>
      <c r="K62" s="4" t="s">
        <v>250</v>
      </c>
      <c r="L62" s="22">
        <f t="shared" si="1"/>
        <v>0</v>
      </c>
      <c r="M62" s="22"/>
      <c r="N62" s="22"/>
      <c r="O62" s="22"/>
    </row>
    <row r="63" spans="1:18" x14ac:dyDescent="0.2">
      <c r="A63" s="2" t="s">
        <v>0</v>
      </c>
      <c r="B63" s="3">
        <v>1861</v>
      </c>
      <c r="C63" s="22">
        <v>112</v>
      </c>
      <c r="D63" s="22">
        <v>1289</v>
      </c>
      <c r="E63" s="22">
        <f t="shared" si="0"/>
        <v>0</v>
      </c>
      <c r="F63" s="22"/>
      <c r="G63" s="22"/>
      <c r="H63" s="22"/>
      <c r="I63" s="4"/>
      <c r="J63" s="4"/>
      <c r="K63" s="4"/>
      <c r="L63" s="22">
        <f t="shared" si="1"/>
        <v>0</v>
      </c>
      <c r="M63" s="22"/>
      <c r="N63" s="22"/>
      <c r="O63" s="22"/>
    </row>
    <row r="64" spans="1:18" x14ac:dyDescent="0.2">
      <c r="A64" s="2" t="s">
        <v>0</v>
      </c>
      <c r="B64" s="3">
        <v>1862</v>
      </c>
      <c r="C64" s="22">
        <v>100</v>
      </c>
      <c r="D64" s="22">
        <v>1178</v>
      </c>
      <c r="E64" s="22">
        <f t="shared" si="0"/>
        <v>0</v>
      </c>
      <c r="F64" s="22"/>
      <c r="G64" s="22"/>
      <c r="H64" s="22"/>
      <c r="I64" s="4"/>
      <c r="J64" s="4"/>
      <c r="K64" s="4"/>
      <c r="L64" s="22">
        <f t="shared" si="1"/>
        <v>0</v>
      </c>
      <c r="M64" s="22"/>
      <c r="N64" s="22"/>
      <c r="O64" s="22"/>
    </row>
    <row r="65" spans="1:18" x14ac:dyDescent="0.2">
      <c r="A65" s="2" t="s">
        <v>0</v>
      </c>
      <c r="B65" s="3">
        <v>1863</v>
      </c>
      <c r="C65" s="22">
        <v>103</v>
      </c>
      <c r="D65" s="22">
        <v>931</v>
      </c>
      <c r="E65" s="22">
        <f t="shared" si="0"/>
        <v>0</v>
      </c>
      <c r="F65" s="22"/>
      <c r="G65" s="22"/>
      <c r="H65" s="22"/>
      <c r="I65" s="4"/>
      <c r="J65" s="4"/>
      <c r="K65" s="4"/>
      <c r="L65" s="22">
        <f t="shared" si="1"/>
        <v>0</v>
      </c>
      <c r="M65" s="22"/>
      <c r="N65" s="22"/>
      <c r="O65" s="22"/>
    </row>
    <row r="66" spans="1:18" x14ac:dyDescent="0.2">
      <c r="A66" s="2" t="s">
        <v>0</v>
      </c>
      <c r="B66" s="3">
        <v>1864</v>
      </c>
      <c r="C66" s="22">
        <v>107</v>
      </c>
      <c r="D66" s="22">
        <v>931</v>
      </c>
      <c r="E66" s="22">
        <f t="shared" si="0"/>
        <v>0</v>
      </c>
      <c r="F66" s="22"/>
      <c r="G66" s="22"/>
      <c r="H66" s="22"/>
      <c r="I66" s="4"/>
      <c r="J66" s="4"/>
      <c r="K66" s="4"/>
      <c r="L66" s="22">
        <f t="shared" si="1"/>
        <v>1</v>
      </c>
      <c r="M66" s="22"/>
      <c r="N66" s="22">
        <v>1</v>
      </c>
      <c r="O66" s="22"/>
      <c r="P66" s="4" t="s">
        <v>189</v>
      </c>
      <c r="Q66" s="4" t="s">
        <v>92</v>
      </c>
      <c r="R66" s="4" t="s">
        <v>93</v>
      </c>
    </row>
    <row r="67" spans="1:18" x14ac:dyDescent="0.2">
      <c r="A67" s="2" t="s">
        <v>0</v>
      </c>
      <c r="B67" s="3">
        <v>1865</v>
      </c>
      <c r="C67" s="22">
        <v>118</v>
      </c>
      <c r="D67" s="22">
        <v>1077</v>
      </c>
      <c r="E67" s="22">
        <f t="shared" si="0"/>
        <v>0</v>
      </c>
      <c r="F67" s="22"/>
      <c r="G67" s="22"/>
      <c r="H67" s="22"/>
      <c r="I67" s="4"/>
      <c r="J67" s="4"/>
      <c r="K67" s="4"/>
      <c r="L67" s="22">
        <f t="shared" si="1"/>
        <v>0</v>
      </c>
      <c r="M67" s="22"/>
      <c r="N67" s="22"/>
      <c r="O67" s="22"/>
    </row>
    <row r="68" spans="1:18" x14ac:dyDescent="0.2">
      <c r="A68" s="2" t="s">
        <v>0</v>
      </c>
      <c r="B68" s="3">
        <v>1866</v>
      </c>
      <c r="C68" s="22">
        <v>85</v>
      </c>
      <c r="D68" s="22">
        <v>1070</v>
      </c>
      <c r="E68" s="22">
        <f t="shared" si="0"/>
        <v>1</v>
      </c>
      <c r="F68" s="22"/>
      <c r="G68" s="22"/>
      <c r="H68" s="22">
        <v>1</v>
      </c>
      <c r="I68" s="4" t="s">
        <v>25</v>
      </c>
      <c r="J68" s="5" t="s">
        <v>17</v>
      </c>
      <c r="K68" s="5" t="s">
        <v>18</v>
      </c>
      <c r="L68" s="22">
        <f t="shared" si="1"/>
        <v>0</v>
      </c>
      <c r="M68" s="22"/>
      <c r="N68" s="22"/>
      <c r="O68" s="22"/>
    </row>
    <row r="69" spans="1:18" x14ac:dyDescent="0.2">
      <c r="A69" s="2" t="s">
        <v>0</v>
      </c>
      <c r="B69" s="3">
        <v>1867</v>
      </c>
      <c r="C69" s="22">
        <v>100</v>
      </c>
      <c r="D69" s="22">
        <v>1073</v>
      </c>
      <c r="E69" s="22">
        <f t="shared" si="0"/>
        <v>0</v>
      </c>
      <c r="F69" s="22"/>
      <c r="G69" s="22"/>
      <c r="H69" s="22"/>
      <c r="I69" s="4"/>
      <c r="J69" s="4"/>
      <c r="K69" s="4"/>
      <c r="L69" s="22">
        <f t="shared" si="1"/>
        <v>0</v>
      </c>
      <c r="M69" s="22"/>
      <c r="N69" s="22"/>
      <c r="O69" s="22"/>
    </row>
    <row r="70" spans="1:18" x14ac:dyDescent="0.2">
      <c r="A70" s="2" t="s">
        <v>0</v>
      </c>
      <c r="B70" s="3">
        <v>1868</v>
      </c>
      <c r="C70" s="22">
        <v>149</v>
      </c>
      <c r="D70" s="22">
        <v>1145</v>
      </c>
      <c r="E70" s="22">
        <f t="shared" si="0"/>
        <v>0</v>
      </c>
      <c r="F70" s="22"/>
      <c r="G70" s="22"/>
      <c r="H70" s="22"/>
      <c r="I70" s="4"/>
      <c r="J70" s="4"/>
      <c r="K70" s="4"/>
      <c r="L70" s="22">
        <f t="shared" si="1"/>
        <v>0</v>
      </c>
      <c r="M70" s="22"/>
      <c r="N70" s="22"/>
      <c r="O70" s="22"/>
    </row>
    <row r="71" spans="1:18" x14ac:dyDescent="0.2">
      <c r="A71" s="2" t="s">
        <v>0</v>
      </c>
      <c r="B71" s="3">
        <v>1869</v>
      </c>
      <c r="C71" s="22">
        <v>143</v>
      </c>
      <c r="D71" s="22">
        <v>1191</v>
      </c>
      <c r="E71" s="22">
        <f t="shared" si="0"/>
        <v>0</v>
      </c>
      <c r="F71" s="22"/>
      <c r="G71" s="22"/>
      <c r="H71" s="22"/>
      <c r="I71" s="4"/>
      <c r="J71" s="4"/>
      <c r="K71" s="4"/>
      <c r="L71" s="22">
        <f t="shared" si="1"/>
        <v>0</v>
      </c>
      <c r="M71" s="22"/>
      <c r="N71" s="22"/>
      <c r="O71" s="22"/>
    </row>
    <row r="72" spans="1:18" x14ac:dyDescent="0.2">
      <c r="A72" s="2" t="s">
        <v>0</v>
      </c>
      <c r="B72" s="3">
        <v>1870</v>
      </c>
      <c r="C72" s="22">
        <v>138</v>
      </c>
      <c r="D72" s="22">
        <v>1306</v>
      </c>
      <c r="E72" s="22">
        <f t="shared" si="0"/>
        <v>1</v>
      </c>
      <c r="F72" s="22">
        <v>1</v>
      </c>
      <c r="G72" s="22"/>
      <c r="H72" s="22"/>
      <c r="I72" s="4" t="s">
        <v>24</v>
      </c>
      <c r="J72" s="4" t="s">
        <v>21</v>
      </c>
      <c r="K72" s="5" t="s">
        <v>20</v>
      </c>
      <c r="L72" s="22">
        <f t="shared" si="1"/>
        <v>0</v>
      </c>
      <c r="M72" s="22"/>
      <c r="N72" s="22"/>
      <c r="O72" s="22"/>
    </row>
    <row r="73" spans="1:18" x14ac:dyDescent="0.2">
      <c r="A73" s="2" t="s">
        <v>0</v>
      </c>
      <c r="B73" s="3">
        <v>1871</v>
      </c>
      <c r="C73" s="22">
        <v>153</v>
      </c>
      <c r="D73" s="22">
        <v>1099</v>
      </c>
      <c r="E73" s="22">
        <f t="shared" si="0"/>
        <v>0</v>
      </c>
      <c r="F73" s="22"/>
      <c r="G73" s="22"/>
      <c r="H73" s="22"/>
      <c r="I73" s="4"/>
      <c r="J73" s="4"/>
      <c r="K73" s="4"/>
      <c r="L73" s="22">
        <f t="shared" si="1"/>
        <v>0</v>
      </c>
      <c r="M73" s="22"/>
      <c r="N73" s="22"/>
      <c r="O73" s="22"/>
    </row>
    <row r="74" spans="1:18" x14ac:dyDescent="0.2">
      <c r="A74" s="2" t="s">
        <v>0</v>
      </c>
      <c r="B74" s="3">
        <v>1872</v>
      </c>
      <c r="C74" s="22">
        <v>118</v>
      </c>
      <c r="D74" s="22">
        <v>1348</v>
      </c>
      <c r="E74" s="22">
        <f t="shared" si="0"/>
        <v>0</v>
      </c>
      <c r="F74" s="22"/>
      <c r="G74" s="22"/>
      <c r="H74" s="22"/>
      <c r="I74" s="4"/>
      <c r="J74" s="4"/>
      <c r="K74" s="4"/>
      <c r="L74" s="22">
        <f t="shared" si="1"/>
        <v>0</v>
      </c>
      <c r="M74" s="22"/>
      <c r="N74" s="22"/>
      <c r="O74" s="22"/>
    </row>
    <row r="75" spans="1:18" x14ac:dyDescent="0.2">
      <c r="A75" s="2" t="s">
        <v>0</v>
      </c>
      <c r="B75" s="3">
        <v>1873</v>
      </c>
      <c r="C75" s="22">
        <v>111</v>
      </c>
      <c r="D75" s="22">
        <v>1110</v>
      </c>
      <c r="E75" s="22">
        <f t="shared" si="0"/>
        <v>0</v>
      </c>
      <c r="F75" s="22"/>
      <c r="G75" s="22"/>
      <c r="H75" s="22"/>
      <c r="I75" s="4"/>
      <c r="J75" s="4"/>
      <c r="K75" s="4"/>
      <c r="L75" s="22">
        <f t="shared" si="1"/>
        <v>0</v>
      </c>
      <c r="M75" s="22"/>
      <c r="N75" s="22"/>
      <c r="O75" s="22"/>
    </row>
    <row r="76" spans="1:18" x14ac:dyDescent="0.2">
      <c r="A76" s="2" t="s">
        <v>0</v>
      </c>
      <c r="B76" s="3">
        <v>1874</v>
      </c>
      <c r="C76" s="22">
        <v>151</v>
      </c>
      <c r="D76" s="22">
        <v>1313</v>
      </c>
      <c r="E76" s="22">
        <f t="shared" si="0"/>
        <v>0</v>
      </c>
      <c r="F76" s="22"/>
      <c r="G76" s="22"/>
      <c r="H76" s="22"/>
      <c r="I76" s="4"/>
      <c r="J76" s="4"/>
      <c r="K76" s="4"/>
      <c r="L76" s="22">
        <f t="shared" si="1"/>
        <v>0</v>
      </c>
      <c r="M76" s="22"/>
      <c r="N76" s="22"/>
      <c r="O76" s="22"/>
    </row>
    <row r="77" spans="1:18" x14ac:dyDescent="0.2">
      <c r="A77" s="2" t="s">
        <v>0</v>
      </c>
      <c r="B77" s="3">
        <v>1875</v>
      </c>
      <c r="C77" s="22">
        <v>123</v>
      </c>
      <c r="D77" s="22">
        <v>1248</v>
      </c>
      <c r="E77" s="22">
        <f t="shared" si="0"/>
        <v>0</v>
      </c>
      <c r="F77" s="22"/>
      <c r="G77" s="22"/>
      <c r="H77" s="22"/>
      <c r="I77" s="4"/>
      <c r="J77" s="4"/>
      <c r="K77" s="4"/>
      <c r="L77" s="22">
        <f t="shared" si="1"/>
        <v>0</v>
      </c>
      <c r="M77" s="22"/>
      <c r="N77" s="22"/>
      <c r="O77" s="22"/>
    </row>
    <row r="78" spans="1:18" x14ac:dyDescent="0.2">
      <c r="A78" s="2" t="s">
        <v>0</v>
      </c>
      <c r="B78" s="3">
        <v>1876</v>
      </c>
      <c r="C78" s="22">
        <v>145</v>
      </c>
      <c r="D78" s="22">
        <v>1055</v>
      </c>
      <c r="E78" s="22">
        <f t="shared" si="0"/>
        <v>0</v>
      </c>
      <c r="F78" s="22"/>
      <c r="G78" s="22"/>
      <c r="H78" s="22"/>
      <c r="I78" s="4"/>
      <c r="J78" s="4"/>
      <c r="K78" s="4"/>
      <c r="L78" s="22">
        <f t="shared" si="1"/>
        <v>0</v>
      </c>
      <c r="M78" s="22"/>
      <c r="N78" s="22"/>
      <c r="O78" s="22"/>
    </row>
    <row r="79" spans="1:18" x14ac:dyDescent="0.2">
      <c r="A79" s="2" t="s">
        <v>0</v>
      </c>
      <c r="B79" s="3">
        <v>1877</v>
      </c>
      <c r="C79" s="22">
        <v>181</v>
      </c>
      <c r="D79" s="22">
        <v>1150</v>
      </c>
      <c r="E79" s="22">
        <f t="shared" si="0"/>
        <v>0</v>
      </c>
      <c r="F79" s="22"/>
      <c r="G79" s="22"/>
      <c r="H79" s="22"/>
      <c r="I79" s="4"/>
      <c r="J79" s="4"/>
      <c r="K79" s="4"/>
      <c r="L79" s="22">
        <f t="shared" si="1"/>
        <v>0</v>
      </c>
      <c r="M79" s="22"/>
      <c r="N79" s="22"/>
      <c r="O79" s="22"/>
    </row>
    <row r="80" spans="1:18" x14ac:dyDescent="0.2">
      <c r="A80" s="2" t="s">
        <v>0</v>
      </c>
      <c r="B80" s="3">
        <v>1878</v>
      </c>
      <c r="C80" s="22">
        <v>202</v>
      </c>
      <c r="D80" s="22">
        <v>1344</v>
      </c>
      <c r="E80" s="22">
        <f t="shared" si="0"/>
        <v>0</v>
      </c>
      <c r="F80" s="22"/>
      <c r="G80" s="22"/>
      <c r="H80" s="22"/>
      <c r="I80" s="4"/>
      <c r="J80" s="4"/>
      <c r="K80" s="4"/>
      <c r="L80" s="22">
        <f t="shared" si="1"/>
        <v>0</v>
      </c>
      <c r="M80" s="22"/>
      <c r="N80" s="22"/>
      <c r="O80" s="22"/>
    </row>
    <row r="81" spans="1:18" x14ac:dyDescent="0.2">
      <c r="A81" s="2" t="s">
        <v>0</v>
      </c>
      <c r="B81" s="3">
        <v>1879</v>
      </c>
      <c r="C81" s="22">
        <v>171</v>
      </c>
      <c r="D81" s="22">
        <v>1307</v>
      </c>
      <c r="E81" s="22">
        <f t="shared" si="0"/>
        <v>2</v>
      </c>
      <c r="F81" s="22">
        <v>2</v>
      </c>
      <c r="G81" s="22"/>
      <c r="H81" s="22"/>
      <c r="I81" s="4" t="s">
        <v>26</v>
      </c>
      <c r="J81" s="5" t="s">
        <v>19</v>
      </c>
      <c r="K81" s="5" t="s">
        <v>22</v>
      </c>
      <c r="L81" s="22">
        <f t="shared" si="1"/>
        <v>0</v>
      </c>
      <c r="M81" s="22"/>
      <c r="N81" s="22"/>
      <c r="O81" s="22"/>
    </row>
    <row r="82" spans="1:18" x14ac:dyDescent="0.2">
      <c r="A82" s="2" t="s">
        <v>0</v>
      </c>
      <c r="B82" s="3">
        <v>1880</v>
      </c>
      <c r="C82" s="22">
        <v>153</v>
      </c>
      <c r="D82" s="22">
        <v>1217</v>
      </c>
      <c r="E82" s="22">
        <f t="shared" si="0"/>
        <v>0</v>
      </c>
      <c r="F82" s="22"/>
      <c r="G82" s="22"/>
      <c r="H82" s="22"/>
      <c r="I82" s="4"/>
      <c r="J82" s="4"/>
      <c r="K82" s="4"/>
      <c r="L82" s="22">
        <f t="shared" si="1"/>
        <v>0</v>
      </c>
      <c r="M82" s="22"/>
      <c r="N82" s="22"/>
      <c r="O82" s="22"/>
    </row>
    <row r="83" spans="1:18" x14ac:dyDescent="0.2">
      <c r="A83" s="2" t="s">
        <v>0</v>
      </c>
      <c r="B83" s="3">
        <v>1881</v>
      </c>
      <c r="C83" s="22">
        <v>160</v>
      </c>
      <c r="D83" s="22">
        <v>1203</v>
      </c>
      <c r="E83" s="22">
        <f t="shared" si="0"/>
        <v>0</v>
      </c>
      <c r="F83" s="22"/>
      <c r="G83" s="22"/>
      <c r="H83" s="22"/>
      <c r="I83" s="4"/>
      <c r="J83" s="4"/>
      <c r="K83" s="4"/>
      <c r="L83" s="22">
        <f t="shared" si="1"/>
        <v>0</v>
      </c>
      <c r="M83" s="22"/>
      <c r="N83" s="22"/>
      <c r="O83" s="22"/>
    </row>
    <row r="84" spans="1:18" x14ac:dyDescent="0.2">
      <c r="A84" s="2" t="s">
        <v>0</v>
      </c>
      <c r="B84" s="3">
        <v>1882</v>
      </c>
      <c r="C84" s="22">
        <v>181</v>
      </c>
      <c r="D84" s="22">
        <v>1235</v>
      </c>
      <c r="E84" s="22">
        <f t="shared" si="0"/>
        <v>0</v>
      </c>
      <c r="F84" s="22"/>
      <c r="G84" s="22"/>
      <c r="H84" s="22"/>
      <c r="I84" s="4"/>
      <c r="J84" s="4"/>
      <c r="K84" s="4"/>
      <c r="L84" s="22">
        <f t="shared" si="1"/>
        <v>0</v>
      </c>
      <c r="M84" s="22"/>
      <c r="N84" s="22"/>
      <c r="O84" s="22"/>
    </row>
    <row r="85" spans="1:18" x14ac:dyDescent="0.2">
      <c r="A85" s="2" t="s">
        <v>0</v>
      </c>
      <c r="B85" s="3">
        <v>1883</v>
      </c>
      <c r="C85" s="22">
        <v>119</v>
      </c>
      <c r="D85" s="22">
        <v>1262</v>
      </c>
      <c r="E85" s="22">
        <f t="shared" si="0"/>
        <v>0</v>
      </c>
      <c r="F85" s="22"/>
      <c r="G85" s="22"/>
      <c r="H85" s="22"/>
      <c r="I85" s="4"/>
      <c r="J85" s="4"/>
      <c r="K85" s="4"/>
      <c r="L85" s="22">
        <f t="shared" si="1"/>
        <v>0</v>
      </c>
      <c r="M85" s="22"/>
      <c r="N85" s="22"/>
      <c r="O85" s="22"/>
    </row>
    <row r="86" spans="1:18" x14ac:dyDescent="0.2">
      <c r="A86" s="2" t="s">
        <v>0</v>
      </c>
      <c r="B86" s="3">
        <v>1884</v>
      </c>
      <c r="C86" s="22">
        <v>160</v>
      </c>
      <c r="D86" s="22">
        <v>1644</v>
      </c>
      <c r="E86" s="22">
        <f t="shared" si="0"/>
        <v>0</v>
      </c>
      <c r="F86" s="22"/>
      <c r="G86" s="22"/>
      <c r="H86" s="22"/>
      <c r="I86" s="4"/>
      <c r="J86" s="4"/>
      <c r="K86" s="4"/>
      <c r="L86" s="22">
        <f t="shared" si="1"/>
        <v>0</v>
      </c>
      <c r="M86" s="22"/>
      <c r="N86" s="22"/>
      <c r="O86" s="22"/>
    </row>
    <row r="87" spans="1:18" x14ac:dyDescent="0.2">
      <c r="A87" s="2" t="s">
        <v>0</v>
      </c>
      <c r="B87" s="3">
        <v>1885</v>
      </c>
      <c r="C87" s="22">
        <v>170</v>
      </c>
      <c r="D87" s="22">
        <v>1546</v>
      </c>
      <c r="E87" s="22">
        <f t="shared" si="0"/>
        <v>0</v>
      </c>
      <c r="F87" s="22"/>
      <c r="G87" s="22"/>
      <c r="H87" s="22"/>
      <c r="I87" s="4"/>
      <c r="J87" s="4"/>
      <c r="K87" s="4"/>
      <c r="L87" s="22">
        <f t="shared" si="1"/>
        <v>0</v>
      </c>
      <c r="M87" s="22"/>
      <c r="N87" s="22"/>
      <c r="O87" s="22"/>
    </row>
    <row r="88" spans="1:18" x14ac:dyDescent="0.2">
      <c r="A88" s="2" t="s">
        <v>0</v>
      </c>
      <c r="B88" s="3">
        <v>1886</v>
      </c>
      <c r="C88" s="22">
        <v>230</v>
      </c>
      <c r="D88" s="22">
        <v>1507</v>
      </c>
      <c r="E88" s="22">
        <f t="shared" si="0"/>
        <v>2</v>
      </c>
      <c r="F88" s="22"/>
      <c r="G88" s="22">
        <v>2</v>
      </c>
      <c r="H88" s="22"/>
      <c r="I88" s="5" t="s">
        <v>251</v>
      </c>
      <c r="J88" s="5" t="s">
        <v>252</v>
      </c>
      <c r="K88" s="5" t="s">
        <v>253</v>
      </c>
      <c r="L88" s="22">
        <f t="shared" si="1"/>
        <v>1</v>
      </c>
      <c r="M88" s="22">
        <v>1</v>
      </c>
      <c r="N88" s="22"/>
      <c r="O88" s="22"/>
      <c r="P88" s="4" t="s">
        <v>212</v>
      </c>
      <c r="Q88" s="4" t="s">
        <v>210</v>
      </c>
      <c r="R88" s="4" t="s">
        <v>211</v>
      </c>
    </row>
    <row r="89" spans="1:18" x14ac:dyDescent="0.2">
      <c r="A89" s="2" t="s">
        <v>0</v>
      </c>
      <c r="B89" s="3">
        <v>1887</v>
      </c>
      <c r="C89" s="22">
        <v>249</v>
      </c>
      <c r="D89" s="22">
        <v>1625</v>
      </c>
      <c r="E89" s="22">
        <f t="shared" si="0"/>
        <v>0</v>
      </c>
      <c r="F89" s="22"/>
      <c r="G89" s="22"/>
      <c r="H89" s="22"/>
      <c r="I89" s="4"/>
      <c r="J89" s="4"/>
      <c r="K89" s="4"/>
      <c r="L89" s="22">
        <f t="shared" si="1"/>
        <v>0</v>
      </c>
      <c r="M89" s="22"/>
      <c r="N89" s="22"/>
      <c r="O89" s="22"/>
    </row>
    <row r="90" spans="1:18" x14ac:dyDescent="0.2">
      <c r="A90" s="2" t="s">
        <v>0</v>
      </c>
      <c r="B90" s="3">
        <v>1888</v>
      </c>
      <c r="C90" s="22">
        <v>241</v>
      </c>
      <c r="D90" s="22">
        <v>1648</v>
      </c>
      <c r="E90" s="22">
        <f t="shared" si="0"/>
        <v>1</v>
      </c>
      <c r="G90" s="22">
        <v>1</v>
      </c>
      <c r="H90" s="22"/>
      <c r="I90" s="4" t="s">
        <v>172</v>
      </c>
      <c r="J90" s="4" t="s">
        <v>33</v>
      </c>
      <c r="K90" s="5" t="s">
        <v>23</v>
      </c>
      <c r="L90" s="22">
        <f t="shared" si="1"/>
        <v>0</v>
      </c>
      <c r="M90" s="22"/>
      <c r="N90" s="22"/>
      <c r="O90" s="22"/>
    </row>
    <row r="91" spans="1:18" x14ac:dyDescent="0.2">
      <c r="A91" s="2" t="s">
        <v>0</v>
      </c>
      <c r="B91" s="3">
        <v>1889</v>
      </c>
      <c r="C91" s="22">
        <v>238</v>
      </c>
      <c r="D91" s="22">
        <v>1391</v>
      </c>
      <c r="E91" s="22">
        <f t="shared" si="0"/>
        <v>1</v>
      </c>
      <c r="F91" s="22"/>
      <c r="G91" s="22">
        <v>1</v>
      </c>
      <c r="I91" s="4" t="s">
        <v>173</v>
      </c>
      <c r="J91" s="4" t="s">
        <v>34</v>
      </c>
      <c r="K91" s="5" t="s">
        <v>55</v>
      </c>
      <c r="L91" s="22">
        <f t="shared" si="1"/>
        <v>0</v>
      </c>
      <c r="M91" s="22"/>
      <c r="N91" s="22"/>
      <c r="O91" s="22"/>
    </row>
    <row r="92" spans="1:18" x14ac:dyDescent="0.2">
      <c r="A92" s="2" t="s">
        <v>0</v>
      </c>
      <c r="B92" s="3">
        <v>1890</v>
      </c>
      <c r="C92" s="22">
        <v>167</v>
      </c>
      <c r="D92" s="22">
        <v>1498</v>
      </c>
      <c r="E92" s="22">
        <f t="shared" si="0"/>
        <v>0</v>
      </c>
      <c r="F92" s="22"/>
      <c r="G92" s="22"/>
      <c r="H92" s="22"/>
      <c r="I92" s="4"/>
      <c r="J92" s="4"/>
      <c r="K92" s="4"/>
      <c r="L92" s="22">
        <f t="shared" si="1"/>
        <v>1</v>
      </c>
      <c r="M92" s="22">
        <v>1</v>
      </c>
      <c r="N92" s="22"/>
      <c r="O92" s="22"/>
      <c r="P92" s="4" t="s">
        <v>161</v>
      </c>
      <c r="Q92" s="4" t="s">
        <v>231</v>
      </c>
      <c r="R92" s="4" t="s">
        <v>232</v>
      </c>
    </row>
    <row r="93" spans="1:18" x14ac:dyDescent="0.2">
      <c r="A93" s="2" t="s">
        <v>0</v>
      </c>
      <c r="B93" s="3">
        <v>1891</v>
      </c>
      <c r="C93" s="22">
        <v>265</v>
      </c>
      <c r="D93" s="22">
        <v>1333</v>
      </c>
      <c r="E93" s="22">
        <f t="shared" si="0"/>
        <v>3</v>
      </c>
      <c r="F93" s="22">
        <v>2</v>
      </c>
      <c r="G93" s="22"/>
      <c r="H93" s="22">
        <v>1</v>
      </c>
      <c r="I93" s="4" t="s">
        <v>30</v>
      </c>
      <c r="J93" s="4" t="s">
        <v>32</v>
      </c>
      <c r="K93" s="5" t="s">
        <v>31</v>
      </c>
      <c r="L93" s="22">
        <f t="shared" si="1"/>
        <v>1</v>
      </c>
      <c r="M93" s="22"/>
      <c r="N93" s="22">
        <v>1</v>
      </c>
      <c r="O93" s="22"/>
      <c r="P93" s="4" t="s">
        <v>162</v>
      </c>
      <c r="Q93" s="4" t="s">
        <v>94</v>
      </c>
      <c r="R93" s="4" t="s">
        <v>95</v>
      </c>
    </row>
    <row r="94" spans="1:18" x14ac:dyDescent="0.2">
      <c r="A94" s="7" t="s">
        <v>0</v>
      </c>
      <c r="B94" s="8">
        <v>1892</v>
      </c>
      <c r="C94" s="23">
        <v>256</v>
      </c>
      <c r="D94" s="23">
        <v>1346</v>
      </c>
      <c r="E94" s="22">
        <f t="shared" si="0"/>
        <v>1</v>
      </c>
      <c r="F94" s="22"/>
      <c r="H94" s="22">
        <v>1</v>
      </c>
      <c r="I94" s="4" t="s">
        <v>208</v>
      </c>
      <c r="J94" s="4" t="s">
        <v>207</v>
      </c>
      <c r="K94" s="4" t="s">
        <v>209</v>
      </c>
      <c r="L94" s="22">
        <f t="shared" si="1"/>
        <v>0</v>
      </c>
      <c r="M94" s="22"/>
      <c r="N94" s="22"/>
      <c r="O94" s="22"/>
      <c r="P94" s="4" t="s">
        <v>191</v>
      </c>
      <c r="Q94" s="4" t="s">
        <v>97</v>
      </c>
      <c r="R94" s="4" t="s">
        <v>96</v>
      </c>
    </row>
    <row r="95" spans="1:18" x14ac:dyDescent="0.2">
      <c r="A95" s="7" t="s">
        <v>0</v>
      </c>
      <c r="B95" s="8">
        <v>1893</v>
      </c>
      <c r="C95" s="23">
        <v>192</v>
      </c>
      <c r="D95" s="23">
        <v>1114</v>
      </c>
      <c r="E95" s="22">
        <f t="shared" si="0"/>
        <v>0</v>
      </c>
      <c r="F95" s="22"/>
      <c r="H95" s="27"/>
      <c r="I95" s="4"/>
      <c r="J95" s="4"/>
      <c r="K95" s="4"/>
      <c r="L95" s="22">
        <f t="shared" si="1"/>
        <v>1</v>
      </c>
      <c r="N95" s="22">
        <v>1</v>
      </c>
      <c r="O95" s="22"/>
      <c r="P95" s="4" t="s">
        <v>192</v>
      </c>
      <c r="Q95" s="4" t="s">
        <v>91</v>
      </c>
      <c r="R95" s="4" t="s">
        <v>190</v>
      </c>
    </row>
    <row r="96" spans="1:18" x14ac:dyDescent="0.2">
      <c r="A96" s="2" t="s">
        <v>0</v>
      </c>
      <c r="B96" s="3">
        <v>1894</v>
      </c>
      <c r="C96" s="22">
        <v>159</v>
      </c>
      <c r="D96" s="22">
        <v>1255</v>
      </c>
      <c r="E96" s="22">
        <f t="shared" si="0"/>
        <v>0</v>
      </c>
      <c r="F96" s="22"/>
      <c r="G96" s="22"/>
      <c r="H96" s="22"/>
      <c r="I96" s="4"/>
      <c r="J96" s="4"/>
      <c r="K96" s="4"/>
      <c r="L96" s="22">
        <f t="shared" si="1"/>
        <v>0</v>
      </c>
      <c r="M96" s="22"/>
      <c r="N96" s="22"/>
      <c r="O96" s="22"/>
    </row>
    <row r="97" spans="1:16" x14ac:dyDescent="0.2">
      <c r="A97" s="2" t="s">
        <v>0</v>
      </c>
      <c r="B97" s="3">
        <v>1895</v>
      </c>
      <c r="C97" s="22">
        <v>194</v>
      </c>
      <c r="D97" s="22">
        <v>982</v>
      </c>
      <c r="E97" s="22">
        <f t="shared" si="0"/>
        <v>0</v>
      </c>
      <c r="F97" s="22"/>
      <c r="G97" s="22"/>
      <c r="H97" s="22"/>
      <c r="I97" s="4"/>
      <c r="J97" s="4"/>
      <c r="K97" s="4"/>
      <c r="L97" s="22">
        <f t="shared" si="1"/>
        <v>0</v>
      </c>
      <c r="M97" s="22"/>
      <c r="N97" s="22"/>
      <c r="O97" s="22"/>
    </row>
    <row r="98" spans="1:16" x14ac:dyDescent="0.2">
      <c r="A98" s="2" t="s">
        <v>0</v>
      </c>
      <c r="B98" s="3">
        <v>1896</v>
      </c>
      <c r="C98" s="22">
        <v>152</v>
      </c>
      <c r="D98" s="22">
        <v>1115</v>
      </c>
      <c r="E98" s="22">
        <f t="shared" ref="E98:E161" si="2">SUM(F98:H98)</f>
        <v>1</v>
      </c>
      <c r="F98" s="22">
        <v>1</v>
      </c>
      <c r="G98" s="22"/>
      <c r="H98" s="22"/>
      <c r="I98" s="4" t="s">
        <v>11</v>
      </c>
      <c r="J98" s="4" t="s">
        <v>12</v>
      </c>
      <c r="K98" s="4" t="s">
        <v>28</v>
      </c>
      <c r="L98" s="22">
        <f t="shared" ref="L98:L161" si="3">SUM(M98:O98)</f>
        <v>0</v>
      </c>
      <c r="M98" s="22"/>
      <c r="N98" s="22"/>
      <c r="O98" s="22"/>
    </row>
    <row r="99" spans="1:16" x14ac:dyDescent="0.2">
      <c r="A99" s="2" t="s">
        <v>0</v>
      </c>
      <c r="B99" s="3">
        <v>1897</v>
      </c>
      <c r="C99" s="22">
        <v>132</v>
      </c>
      <c r="D99" s="22">
        <v>1202</v>
      </c>
      <c r="E99" s="22">
        <f t="shared" si="2"/>
        <v>0</v>
      </c>
      <c r="F99" s="22"/>
      <c r="G99" s="22"/>
      <c r="H99" s="22"/>
      <c r="I99" s="4"/>
      <c r="J99" s="4"/>
      <c r="K99" s="4"/>
      <c r="L99" s="22">
        <f t="shared" si="3"/>
        <v>0</v>
      </c>
      <c r="M99" s="22"/>
      <c r="N99" s="22"/>
      <c r="O99" s="22"/>
    </row>
    <row r="100" spans="1:16" x14ac:dyDescent="0.2">
      <c r="A100" s="2" t="s">
        <v>0</v>
      </c>
      <c r="B100" s="3">
        <v>1898</v>
      </c>
      <c r="C100" s="22">
        <v>169</v>
      </c>
      <c r="D100" s="22">
        <v>1210</v>
      </c>
      <c r="E100" s="22">
        <f t="shared" si="2"/>
        <v>0</v>
      </c>
      <c r="F100" s="22"/>
      <c r="G100" s="22"/>
      <c r="H100" s="22"/>
      <c r="I100" s="4"/>
      <c r="J100" s="4"/>
      <c r="K100" s="4"/>
      <c r="L100" s="22">
        <f t="shared" si="3"/>
        <v>0</v>
      </c>
      <c r="M100" s="22"/>
      <c r="N100" s="22"/>
      <c r="O100" s="22"/>
    </row>
    <row r="101" spans="1:16" x14ac:dyDescent="0.2">
      <c r="A101" s="2" t="s">
        <v>0</v>
      </c>
      <c r="B101" s="3">
        <v>1899</v>
      </c>
      <c r="C101" s="22">
        <v>121</v>
      </c>
      <c r="D101" s="22">
        <v>1329</v>
      </c>
      <c r="E101" s="22">
        <f t="shared" si="2"/>
        <v>0</v>
      </c>
      <c r="F101" s="22"/>
      <c r="G101" s="22"/>
      <c r="H101" s="22"/>
      <c r="I101" s="4"/>
      <c r="J101" s="4"/>
      <c r="K101" s="4"/>
      <c r="L101" s="22">
        <f t="shared" si="3"/>
        <v>0</v>
      </c>
      <c r="M101" s="22"/>
      <c r="N101" s="22"/>
      <c r="O101" s="22"/>
    </row>
    <row r="102" spans="1:16" x14ac:dyDescent="0.2">
      <c r="A102" s="2" t="s">
        <v>0</v>
      </c>
      <c r="B102" s="3">
        <v>1900</v>
      </c>
      <c r="C102" s="22">
        <v>135</v>
      </c>
      <c r="D102" s="22">
        <v>1560</v>
      </c>
      <c r="E102" s="22">
        <f t="shared" si="2"/>
        <v>0</v>
      </c>
      <c r="F102" s="22"/>
      <c r="G102" s="22"/>
      <c r="H102" s="22"/>
      <c r="I102" s="4" t="s">
        <v>174</v>
      </c>
      <c r="J102" s="4" t="s">
        <v>27</v>
      </c>
      <c r="K102" s="5" t="s">
        <v>29</v>
      </c>
      <c r="L102" s="22">
        <f t="shared" si="3"/>
        <v>0</v>
      </c>
      <c r="M102" s="22"/>
      <c r="N102" s="22"/>
      <c r="O102" s="22"/>
    </row>
    <row r="103" spans="1:16" x14ac:dyDescent="0.2">
      <c r="A103" s="2" t="s">
        <v>0</v>
      </c>
      <c r="B103" s="3">
        <v>1901</v>
      </c>
      <c r="C103" s="22">
        <v>110</v>
      </c>
      <c r="D103" s="22">
        <v>1735</v>
      </c>
      <c r="E103" s="22">
        <f t="shared" si="2"/>
        <v>1</v>
      </c>
      <c r="F103" s="22">
        <v>1</v>
      </c>
      <c r="G103" s="22"/>
      <c r="H103" s="22"/>
      <c r="I103" s="4" t="s">
        <v>39</v>
      </c>
      <c r="J103" s="4" t="s">
        <v>38</v>
      </c>
      <c r="K103" s="4" t="s">
        <v>40</v>
      </c>
      <c r="L103" s="22">
        <f t="shared" si="3"/>
        <v>0</v>
      </c>
      <c r="M103" s="22"/>
      <c r="N103" s="22"/>
      <c r="O103" s="22"/>
      <c r="P103" s="4" t="s">
        <v>213</v>
      </c>
    </row>
    <row r="104" spans="1:16" x14ac:dyDescent="0.2">
      <c r="A104" s="2" t="s">
        <v>0</v>
      </c>
      <c r="B104" s="3">
        <v>1902</v>
      </c>
      <c r="C104" s="22">
        <v>161</v>
      </c>
      <c r="D104" s="22">
        <v>1865</v>
      </c>
      <c r="E104" s="22">
        <f t="shared" si="2"/>
        <v>0</v>
      </c>
      <c r="F104" s="22"/>
      <c r="G104" s="22"/>
      <c r="H104" s="22"/>
      <c r="I104" s="4"/>
      <c r="J104" s="4"/>
      <c r="K104" s="4"/>
      <c r="L104" s="22">
        <f t="shared" si="3"/>
        <v>0</v>
      </c>
      <c r="M104" s="22"/>
      <c r="N104" s="22"/>
      <c r="O104" s="22"/>
    </row>
    <row r="105" spans="1:16" x14ac:dyDescent="0.2">
      <c r="A105" s="2" t="s">
        <v>0</v>
      </c>
      <c r="B105" s="3">
        <v>1903</v>
      </c>
      <c r="C105" s="22">
        <v>278</v>
      </c>
      <c r="D105" s="22">
        <v>1879</v>
      </c>
      <c r="E105" s="22">
        <f t="shared" si="2"/>
        <v>1</v>
      </c>
      <c r="F105" s="22"/>
      <c r="G105" s="22"/>
      <c r="H105" s="22">
        <v>1</v>
      </c>
      <c r="I105" s="4" t="s">
        <v>59</v>
      </c>
      <c r="J105" s="4" t="s">
        <v>58</v>
      </c>
      <c r="K105" s="4" t="s">
        <v>60</v>
      </c>
      <c r="L105" s="22">
        <f t="shared" si="3"/>
        <v>0</v>
      </c>
      <c r="M105" s="22"/>
      <c r="N105" s="22"/>
      <c r="O105" s="22"/>
    </row>
    <row r="106" spans="1:16" x14ac:dyDescent="0.2">
      <c r="A106" s="2" t="s">
        <v>0</v>
      </c>
      <c r="B106" s="3">
        <v>1904</v>
      </c>
      <c r="C106" s="22">
        <v>227</v>
      </c>
      <c r="D106" s="22">
        <v>2018</v>
      </c>
      <c r="E106" s="22">
        <f t="shared" si="2"/>
        <v>0</v>
      </c>
      <c r="F106" s="22"/>
      <c r="G106" s="22"/>
      <c r="H106" s="22"/>
      <c r="I106" s="4"/>
      <c r="J106" s="4"/>
      <c r="K106" s="4"/>
      <c r="L106" s="22">
        <f t="shared" si="3"/>
        <v>0</v>
      </c>
      <c r="M106" s="22"/>
      <c r="N106" s="22"/>
      <c r="O106" s="22"/>
    </row>
    <row r="107" spans="1:16" x14ac:dyDescent="0.2">
      <c r="A107" s="2" t="s">
        <v>0</v>
      </c>
      <c r="B107" s="3">
        <v>1905</v>
      </c>
      <c r="C107" s="22">
        <v>316</v>
      </c>
      <c r="D107" s="22">
        <v>1957</v>
      </c>
      <c r="E107" s="22">
        <f t="shared" si="2"/>
        <v>1</v>
      </c>
      <c r="F107" s="22"/>
      <c r="G107" s="22">
        <v>1</v>
      </c>
      <c r="H107" s="22"/>
      <c r="I107" s="4" t="s">
        <v>175</v>
      </c>
      <c r="J107" s="4" t="s">
        <v>7</v>
      </c>
      <c r="K107" s="4" t="s">
        <v>35</v>
      </c>
      <c r="L107" s="22">
        <f t="shared" si="3"/>
        <v>0</v>
      </c>
      <c r="M107" s="22"/>
      <c r="N107" s="22"/>
      <c r="O107" s="22"/>
    </row>
    <row r="108" spans="1:16" x14ac:dyDescent="0.2">
      <c r="A108" s="2" t="s">
        <v>0</v>
      </c>
      <c r="B108" s="3">
        <v>1906</v>
      </c>
      <c r="C108" s="22">
        <v>360</v>
      </c>
      <c r="D108" s="22">
        <v>2242</v>
      </c>
      <c r="E108" s="22">
        <f t="shared" si="2"/>
        <v>0</v>
      </c>
      <c r="F108" s="22"/>
      <c r="G108" s="22"/>
      <c r="H108" s="22"/>
      <c r="I108" s="4"/>
      <c r="J108" s="4"/>
      <c r="K108" s="4"/>
      <c r="L108" s="22">
        <f t="shared" si="3"/>
        <v>0</v>
      </c>
      <c r="M108" s="22"/>
      <c r="N108" s="22"/>
      <c r="O108" s="22"/>
    </row>
    <row r="109" spans="1:16" x14ac:dyDescent="0.2">
      <c r="A109" s="2" t="s">
        <v>0</v>
      </c>
      <c r="B109" s="3">
        <v>1907</v>
      </c>
      <c r="C109" s="22">
        <v>356</v>
      </c>
      <c r="D109" s="22">
        <v>2212</v>
      </c>
      <c r="E109" s="22">
        <f t="shared" si="2"/>
        <v>0</v>
      </c>
      <c r="F109" s="22"/>
      <c r="G109" s="22"/>
      <c r="H109" s="22"/>
      <c r="I109" s="4"/>
      <c r="J109" s="4"/>
      <c r="K109" s="4"/>
      <c r="L109" s="22">
        <f t="shared" si="3"/>
        <v>0</v>
      </c>
      <c r="M109" s="22"/>
      <c r="N109" s="22"/>
      <c r="O109" s="22"/>
    </row>
    <row r="110" spans="1:16" x14ac:dyDescent="0.2">
      <c r="A110" s="2" t="s">
        <v>0</v>
      </c>
      <c r="B110" s="3">
        <v>1908</v>
      </c>
      <c r="C110" s="22">
        <v>251</v>
      </c>
      <c r="D110" s="22">
        <v>2385</v>
      </c>
      <c r="E110" s="22">
        <f t="shared" si="2"/>
        <v>0</v>
      </c>
      <c r="F110" s="22"/>
      <c r="G110" s="22"/>
      <c r="H110" s="22"/>
      <c r="I110" s="4"/>
      <c r="J110" s="4"/>
      <c r="K110" s="4"/>
      <c r="L110" s="22">
        <f t="shared" si="3"/>
        <v>0</v>
      </c>
      <c r="M110" s="22"/>
      <c r="N110" s="22"/>
      <c r="O110" s="22"/>
    </row>
    <row r="111" spans="1:16" x14ac:dyDescent="0.2">
      <c r="A111" s="2" t="s">
        <v>0</v>
      </c>
      <c r="B111" s="3">
        <v>1909</v>
      </c>
      <c r="C111" s="22">
        <v>223</v>
      </c>
      <c r="D111" s="22">
        <v>2224</v>
      </c>
      <c r="E111" s="22">
        <f t="shared" si="2"/>
        <v>1</v>
      </c>
      <c r="F111" s="22"/>
      <c r="G111" s="22"/>
      <c r="H111" s="22">
        <v>1</v>
      </c>
      <c r="I111" s="4" t="s">
        <v>8</v>
      </c>
      <c r="J111" s="4" t="s">
        <v>176</v>
      </c>
      <c r="K111" s="4" t="s">
        <v>36</v>
      </c>
      <c r="L111" s="22">
        <f t="shared" si="3"/>
        <v>0</v>
      </c>
      <c r="M111" s="22"/>
      <c r="N111" s="22"/>
      <c r="O111" s="22"/>
    </row>
    <row r="112" spans="1:16" x14ac:dyDescent="0.2">
      <c r="A112" s="2" t="s">
        <v>0</v>
      </c>
      <c r="B112" s="3">
        <v>1910</v>
      </c>
      <c r="C112" s="22">
        <v>245</v>
      </c>
      <c r="D112" s="22">
        <v>2107</v>
      </c>
      <c r="E112" s="22">
        <f t="shared" si="2"/>
        <v>0</v>
      </c>
      <c r="F112" s="22"/>
      <c r="G112" s="22"/>
      <c r="H112" s="22"/>
      <c r="I112" s="4"/>
      <c r="J112" s="4"/>
      <c r="K112" s="4"/>
      <c r="L112" s="22">
        <f t="shared" si="3"/>
        <v>0</v>
      </c>
      <c r="M112" s="22"/>
      <c r="N112" s="22"/>
      <c r="O112" s="22"/>
    </row>
    <row r="113" spans="1:18" x14ac:dyDescent="0.2">
      <c r="A113" s="2" t="s">
        <v>0</v>
      </c>
      <c r="B113" s="3">
        <v>1911</v>
      </c>
      <c r="C113" s="22">
        <v>228</v>
      </c>
      <c r="D113" s="22">
        <v>2171</v>
      </c>
      <c r="E113" s="22">
        <f t="shared" si="2"/>
        <v>0</v>
      </c>
      <c r="F113" s="22"/>
      <c r="G113" s="22"/>
      <c r="H113" s="22"/>
      <c r="I113" s="4" t="s">
        <v>177</v>
      </c>
      <c r="J113" s="4" t="s">
        <v>178</v>
      </c>
      <c r="K113" s="4" t="s">
        <v>37</v>
      </c>
      <c r="L113" s="22">
        <f t="shared" si="3"/>
        <v>0</v>
      </c>
      <c r="M113" s="22"/>
      <c r="N113" s="22"/>
      <c r="O113" s="22"/>
    </row>
    <row r="114" spans="1:18" x14ac:dyDescent="0.2">
      <c r="A114" s="2" t="s">
        <v>0</v>
      </c>
      <c r="B114" s="3">
        <v>1912</v>
      </c>
      <c r="C114" s="22">
        <v>292</v>
      </c>
      <c r="D114" s="22">
        <v>2087</v>
      </c>
      <c r="E114" s="22">
        <f t="shared" si="2"/>
        <v>0</v>
      </c>
      <c r="F114" s="22"/>
      <c r="G114" s="22"/>
      <c r="H114" s="22"/>
      <c r="I114" s="4"/>
      <c r="J114" s="4"/>
      <c r="K114" s="4"/>
      <c r="L114" s="22">
        <f t="shared" si="3"/>
        <v>0</v>
      </c>
      <c r="M114" s="22"/>
      <c r="N114" s="22"/>
      <c r="O114" s="22"/>
    </row>
    <row r="115" spans="1:18" x14ac:dyDescent="0.2">
      <c r="A115" s="2" t="s">
        <v>0</v>
      </c>
      <c r="B115" s="3">
        <v>1913</v>
      </c>
      <c r="C115" s="22">
        <v>297</v>
      </c>
      <c r="D115" s="22">
        <v>1883</v>
      </c>
      <c r="E115" s="22">
        <f t="shared" si="2"/>
        <v>0</v>
      </c>
      <c r="F115" s="22"/>
      <c r="G115" s="22"/>
      <c r="H115" s="22"/>
      <c r="I115" s="4"/>
      <c r="J115" s="4"/>
      <c r="K115" s="4"/>
      <c r="L115" s="22">
        <f t="shared" si="3"/>
        <v>0</v>
      </c>
      <c r="M115" s="22"/>
      <c r="N115" s="22"/>
      <c r="O115" s="22"/>
    </row>
    <row r="116" spans="1:18" x14ac:dyDescent="0.2">
      <c r="A116" s="2" t="s">
        <v>0</v>
      </c>
      <c r="B116" s="3">
        <v>1914</v>
      </c>
      <c r="C116" s="22">
        <v>330</v>
      </c>
      <c r="D116" s="22">
        <v>1709</v>
      </c>
      <c r="E116" s="22">
        <f t="shared" si="2"/>
        <v>0</v>
      </c>
      <c r="F116" s="22"/>
      <c r="G116" s="22"/>
      <c r="H116" s="22"/>
      <c r="I116" s="4"/>
      <c r="J116" s="4"/>
      <c r="K116" s="4"/>
      <c r="L116" s="22">
        <f t="shared" si="3"/>
        <v>0</v>
      </c>
      <c r="M116" s="22"/>
      <c r="N116" s="22"/>
      <c r="O116" s="22"/>
    </row>
    <row r="117" spans="1:18" x14ac:dyDescent="0.2">
      <c r="A117" s="2" t="s">
        <v>0</v>
      </c>
      <c r="B117" s="3">
        <v>1915</v>
      </c>
      <c r="C117" s="22">
        <v>124</v>
      </c>
      <c r="D117" s="22">
        <v>1318</v>
      </c>
      <c r="E117" s="22">
        <f t="shared" si="2"/>
        <v>0</v>
      </c>
      <c r="F117" s="22"/>
      <c r="G117" s="22"/>
      <c r="H117" s="22"/>
      <c r="I117" s="4"/>
      <c r="J117" s="4"/>
      <c r="K117" s="4"/>
      <c r="L117" s="22">
        <f t="shared" si="3"/>
        <v>1</v>
      </c>
      <c r="M117" s="22"/>
      <c r="N117" s="22">
        <v>1</v>
      </c>
      <c r="O117" s="22"/>
      <c r="P117" s="4" t="s">
        <v>193</v>
      </c>
      <c r="Q117" s="4" t="s">
        <v>80</v>
      </c>
      <c r="R117" s="4" t="s">
        <v>82</v>
      </c>
    </row>
    <row r="118" spans="1:18" x14ac:dyDescent="0.2">
      <c r="A118" s="2" t="s">
        <v>0</v>
      </c>
      <c r="B118" s="3">
        <v>1916</v>
      </c>
      <c r="C118" s="22">
        <v>153</v>
      </c>
      <c r="D118" s="22">
        <v>1829</v>
      </c>
      <c r="E118" s="22">
        <f t="shared" si="2"/>
        <v>0</v>
      </c>
      <c r="F118" s="22"/>
      <c r="G118" s="22"/>
      <c r="H118" s="22"/>
      <c r="I118" s="4"/>
      <c r="J118" s="4"/>
      <c r="K118" s="4"/>
      <c r="L118" s="22">
        <f t="shared" si="3"/>
        <v>0</v>
      </c>
      <c r="M118" s="22"/>
      <c r="N118" s="22"/>
      <c r="O118" s="22"/>
    </row>
    <row r="119" spans="1:18" x14ac:dyDescent="0.2">
      <c r="A119" s="2" t="s">
        <v>0</v>
      </c>
      <c r="B119" s="3">
        <v>1917</v>
      </c>
      <c r="C119" s="22">
        <v>160</v>
      </c>
      <c r="D119" s="22">
        <v>1728</v>
      </c>
      <c r="E119" s="22">
        <f t="shared" si="2"/>
        <v>0</v>
      </c>
      <c r="F119" s="22"/>
      <c r="G119" s="22"/>
      <c r="H119" s="22"/>
      <c r="I119" s="4"/>
      <c r="J119" s="4"/>
      <c r="K119" s="4"/>
      <c r="L119" s="22">
        <f t="shared" si="3"/>
        <v>0</v>
      </c>
      <c r="M119" s="22"/>
      <c r="N119" s="22"/>
      <c r="O119" s="22"/>
    </row>
    <row r="120" spans="1:18" x14ac:dyDescent="0.2">
      <c r="A120" s="2" t="s">
        <v>0</v>
      </c>
      <c r="B120" s="3">
        <v>1918</v>
      </c>
      <c r="C120" s="22">
        <v>167</v>
      </c>
      <c r="D120" s="22">
        <v>1786</v>
      </c>
      <c r="E120" s="22">
        <f t="shared" si="2"/>
        <v>0</v>
      </c>
      <c r="F120" s="22"/>
      <c r="G120" s="22"/>
      <c r="H120" s="22"/>
      <c r="I120" s="4"/>
      <c r="J120" s="4"/>
      <c r="K120" s="4"/>
      <c r="L120" s="22">
        <f t="shared" si="3"/>
        <v>0</v>
      </c>
      <c r="M120" s="22"/>
      <c r="N120" s="22"/>
      <c r="O120" s="22"/>
    </row>
    <row r="121" spans="1:18" x14ac:dyDescent="0.2">
      <c r="A121" s="2" t="s">
        <v>0</v>
      </c>
      <c r="B121" s="3">
        <v>1919</v>
      </c>
      <c r="C121" s="22">
        <v>138</v>
      </c>
      <c r="D121" s="22">
        <v>1907</v>
      </c>
      <c r="E121" s="22">
        <f t="shared" si="2"/>
        <v>0</v>
      </c>
      <c r="F121" s="22"/>
      <c r="G121" s="22"/>
      <c r="H121" s="22"/>
      <c r="I121" s="4"/>
      <c r="J121" s="4"/>
      <c r="K121" s="4"/>
      <c r="L121" s="22">
        <f t="shared" si="3"/>
        <v>0</v>
      </c>
      <c r="M121" s="22"/>
      <c r="N121" s="22"/>
      <c r="O121" s="22"/>
    </row>
    <row r="122" spans="1:18" x14ac:dyDescent="0.2">
      <c r="A122" s="2" t="s">
        <v>0</v>
      </c>
      <c r="B122" s="3">
        <v>1920</v>
      </c>
      <c r="C122" s="22">
        <v>157</v>
      </c>
      <c r="D122" s="22">
        <v>1541</v>
      </c>
      <c r="E122" s="22">
        <f t="shared" si="2"/>
        <v>0</v>
      </c>
      <c r="F122" s="22"/>
      <c r="G122" s="22"/>
      <c r="H122" s="22"/>
      <c r="I122" s="4"/>
      <c r="J122" s="4"/>
      <c r="K122" s="4"/>
      <c r="L122" s="22">
        <f t="shared" si="3"/>
        <v>0</v>
      </c>
      <c r="M122" s="22"/>
      <c r="N122" s="22"/>
      <c r="O122" s="22"/>
    </row>
    <row r="123" spans="1:18" x14ac:dyDescent="0.2">
      <c r="A123" s="2" t="s">
        <v>0</v>
      </c>
      <c r="B123" s="3">
        <v>1921</v>
      </c>
      <c r="C123" s="22">
        <v>291</v>
      </c>
      <c r="D123" s="22">
        <v>1306</v>
      </c>
      <c r="E123" s="22">
        <f t="shared" si="2"/>
        <v>0</v>
      </c>
      <c r="F123" s="22"/>
      <c r="G123" s="22"/>
      <c r="H123" s="22"/>
      <c r="I123" s="4"/>
      <c r="J123" s="4"/>
      <c r="K123" s="4"/>
      <c r="L123" s="22">
        <f t="shared" si="3"/>
        <v>0</v>
      </c>
      <c r="M123" s="22"/>
      <c r="N123" s="22"/>
      <c r="O123" s="22"/>
    </row>
    <row r="124" spans="1:18" x14ac:dyDescent="0.2">
      <c r="A124" s="2" t="s">
        <v>0</v>
      </c>
      <c r="B124" s="3">
        <v>1922</v>
      </c>
      <c r="C124" s="22">
        <v>193</v>
      </c>
      <c r="D124" s="22">
        <v>1209</v>
      </c>
      <c r="E124" s="22">
        <f t="shared" si="2"/>
        <v>0</v>
      </c>
      <c r="F124" s="22"/>
      <c r="G124" s="22"/>
      <c r="H124" s="22"/>
      <c r="I124" s="4"/>
      <c r="J124" s="4"/>
      <c r="K124" s="4"/>
      <c r="L124" s="22">
        <f t="shared" si="3"/>
        <v>0</v>
      </c>
      <c r="M124" s="22"/>
      <c r="N124" s="22"/>
      <c r="O124" s="22"/>
      <c r="P124" s="4" t="s">
        <v>194</v>
      </c>
      <c r="Q124" s="4" t="s">
        <v>84</v>
      </c>
      <c r="R124" s="4" t="s">
        <v>83</v>
      </c>
    </row>
    <row r="125" spans="1:18" x14ac:dyDescent="0.2">
      <c r="A125" s="2" t="s">
        <v>0</v>
      </c>
      <c r="B125" s="3">
        <v>1923</v>
      </c>
      <c r="C125" s="22">
        <v>214</v>
      </c>
      <c r="D125" s="22">
        <v>1367</v>
      </c>
      <c r="E125" s="22">
        <f t="shared" si="2"/>
        <v>0</v>
      </c>
      <c r="F125" s="22"/>
      <c r="G125" s="22"/>
      <c r="H125" s="22"/>
      <c r="I125" s="4"/>
      <c r="J125" s="4"/>
      <c r="K125" s="4"/>
      <c r="L125" s="22">
        <f t="shared" si="3"/>
        <v>0</v>
      </c>
      <c r="M125" s="22"/>
      <c r="N125" s="22"/>
      <c r="O125" s="22"/>
    </row>
    <row r="126" spans="1:18" x14ac:dyDescent="0.2">
      <c r="A126" s="2" t="s">
        <v>0</v>
      </c>
      <c r="B126" s="3">
        <v>1924</v>
      </c>
      <c r="C126" s="22">
        <v>329</v>
      </c>
      <c r="D126" s="22">
        <v>1461</v>
      </c>
      <c r="E126" s="22">
        <f t="shared" si="2"/>
        <v>0</v>
      </c>
      <c r="F126" s="22"/>
      <c r="G126" s="22"/>
      <c r="H126" s="22"/>
      <c r="I126" s="4"/>
      <c r="J126" s="4"/>
      <c r="K126" s="4"/>
      <c r="L126" s="22">
        <f t="shared" si="3"/>
        <v>0</v>
      </c>
      <c r="M126" s="22"/>
      <c r="N126" s="22"/>
      <c r="O126" s="22"/>
      <c r="P126" s="4" t="s">
        <v>195</v>
      </c>
      <c r="Q126" s="4" t="s">
        <v>99</v>
      </c>
      <c r="R126" s="4" t="s">
        <v>98</v>
      </c>
    </row>
    <row r="127" spans="1:18" x14ac:dyDescent="0.2">
      <c r="A127" s="2" t="s">
        <v>0</v>
      </c>
      <c r="B127" s="3">
        <v>1925</v>
      </c>
      <c r="C127" s="22">
        <v>222</v>
      </c>
      <c r="D127" s="22">
        <v>1285</v>
      </c>
      <c r="E127" s="22">
        <f t="shared" si="2"/>
        <v>0</v>
      </c>
      <c r="F127" s="22"/>
      <c r="G127" s="22"/>
      <c r="H127" s="22"/>
      <c r="I127" s="4"/>
      <c r="J127" s="4"/>
      <c r="K127" s="4"/>
      <c r="L127" s="22">
        <f t="shared" si="3"/>
        <v>0</v>
      </c>
      <c r="M127" s="22"/>
      <c r="N127" s="22"/>
      <c r="O127" s="22"/>
    </row>
    <row r="128" spans="1:18" x14ac:dyDescent="0.2">
      <c r="A128" s="2" t="s">
        <v>0</v>
      </c>
      <c r="B128" s="3">
        <v>1926</v>
      </c>
      <c r="C128" s="22">
        <v>179</v>
      </c>
      <c r="D128" s="22">
        <v>1489</v>
      </c>
      <c r="E128" s="22">
        <f t="shared" si="2"/>
        <v>0</v>
      </c>
      <c r="F128" s="22"/>
      <c r="G128" s="22"/>
      <c r="H128" s="22"/>
      <c r="I128" s="4"/>
      <c r="J128" s="4"/>
      <c r="K128" s="4"/>
      <c r="L128" s="22">
        <f t="shared" si="3"/>
        <v>0</v>
      </c>
      <c r="M128" s="22"/>
      <c r="N128" s="22"/>
      <c r="O128" s="22"/>
    </row>
    <row r="129" spans="1:18" x14ac:dyDescent="0.2">
      <c r="A129" s="2" t="s">
        <v>0</v>
      </c>
      <c r="B129" s="3">
        <v>1927</v>
      </c>
      <c r="C129" s="22">
        <v>171</v>
      </c>
      <c r="D129" s="22">
        <v>1508</v>
      </c>
      <c r="E129" s="22">
        <f t="shared" si="2"/>
        <v>1</v>
      </c>
      <c r="F129" s="22"/>
      <c r="G129" s="22"/>
      <c r="H129" s="22">
        <v>1</v>
      </c>
      <c r="I129" s="4" t="s">
        <v>294</v>
      </c>
      <c r="J129" s="4" t="s">
        <v>254</v>
      </c>
      <c r="K129" s="4" t="s">
        <v>255</v>
      </c>
      <c r="L129" s="22">
        <f t="shared" si="3"/>
        <v>0</v>
      </c>
      <c r="M129" s="22"/>
      <c r="N129" s="22"/>
      <c r="O129" s="22"/>
    </row>
    <row r="130" spans="1:18" x14ac:dyDescent="0.2">
      <c r="A130" s="2" t="s">
        <v>0</v>
      </c>
      <c r="B130" s="3">
        <v>1928</v>
      </c>
      <c r="C130" s="22">
        <v>274</v>
      </c>
      <c r="D130" s="22">
        <v>1689</v>
      </c>
      <c r="E130" s="22">
        <f t="shared" si="2"/>
        <v>0</v>
      </c>
      <c r="F130" s="22"/>
      <c r="G130" s="22"/>
      <c r="H130" s="22"/>
      <c r="I130" s="4"/>
      <c r="J130" s="4"/>
      <c r="K130" s="4"/>
      <c r="L130" s="22">
        <f t="shared" si="3"/>
        <v>1</v>
      </c>
      <c r="M130" s="22">
        <v>1</v>
      </c>
      <c r="N130" s="22"/>
      <c r="O130" s="22"/>
      <c r="P130" s="4" t="s">
        <v>233</v>
      </c>
      <c r="Q130" s="4" t="s">
        <v>234</v>
      </c>
      <c r="R130" s="4" t="s">
        <v>235</v>
      </c>
    </row>
    <row r="131" spans="1:18" x14ac:dyDescent="0.2">
      <c r="A131" s="2" t="s">
        <v>0</v>
      </c>
      <c r="B131" s="3">
        <v>1929</v>
      </c>
      <c r="C131" s="22">
        <v>233</v>
      </c>
      <c r="D131" s="22">
        <v>1730</v>
      </c>
      <c r="E131" s="22">
        <f t="shared" si="2"/>
        <v>0</v>
      </c>
      <c r="F131" s="22"/>
      <c r="G131" s="22"/>
      <c r="H131" s="22"/>
      <c r="I131" s="4" t="s">
        <v>179</v>
      </c>
      <c r="J131" s="4" t="s">
        <v>180</v>
      </c>
      <c r="K131" s="4" t="s">
        <v>63</v>
      </c>
      <c r="L131" s="22">
        <f t="shared" si="3"/>
        <v>0</v>
      </c>
      <c r="M131" s="22"/>
      <c r="N131" s="22"/>
      <c r="O131" s="22"/>
    </row>
    <row r="132" spans="1:18" x14ac:dyDescent="0.2">
      <c r="A132" s="2" t="s">
        <v>0</v>
      </c>
      <c r="B132" s="3">
        <v>1930</v>
      </c>
      <c r="C132" s="22">
        <v>352</v>
      </c>
      <c r="D132" s="22">
        <v>1649</v>
      </c>
      <c r="E132" s="22">
        <f t="shared" si="2"/>
        <v>0</v>
      </c>
      <c r="F132" s="22"/>
      <c r="G132" s="22"/>
      <c r="H132" s="22"/>
      <c r="I132" s="4"/>
      <c r="J132" s="4"/>
      <c r="K132" s="4"/>
      <c r="L132" s="22">
        <f t="shared" si="3"/>
        <v>0</v>
      </c>
      <c r="M132" s="22"/>
      <c r="N132" s="22"/>
      <c r="O132" s="22"/>
    </row>
    <row r="133" spans="1:18" x14ac:dyDescent="0.2">
      <c r="A133" s="2" t="s">
        <v>0</v>
      </c>
      <c r="B133" s="3">
        <v>1931</v>
      </c>
      <c r="C133" s="22">
        <v>248</v>
      </c>
      <c r="D133" s="22">
        <v>1681</v>
      </c>
      <c r="E133" s="22">
        <f t="shared" si="2"/>
        <v>0</v>
      </c>
      <c r="F133" s="22"/>
      <c r="G133" s="22"/>
      <c r="H133" s="22"/>
      <c r="I133" s="4" t="s">
        <v>258</v>
      </c>
      <c r="J133" s="4" t="s">
        <v>256</v>
      </c>
      <c r="K133" s="4" t="s">
        <v>257</v>
      </c>
      <c r="L133" s="22">
        <f t="shared" si="3"/>
        <v>0</v>
      </c>
      <c r="M133" s="22"/>
      <c r="N133" s="22"/>
      <c r="O133" s="22"/>
    </row>
    <row r="134" spans="1:18" x14ac:dyDescent="0.2">
      <c r="A134" s="2" t="s">
        <v>0</v>
      </c>
      <c r="B134" s="3">
        <v>1932</v>
      </c>
      <c r="C134" s="22">
        <v>217</v>
      </c>
      <c r="D134" s="22">
        <v>1517</v>
      </c>
      <c r="E134" s="22">
        <f t="shared" si="2"/>
        <v>1</v>
      </c>
      <c r="F134" s="22">
        <v>1</v>
      </c>
      <c r="G134" s="22"/>
      <c r="H134" s="22"/>
      <c r="I134" s="4" t="s">
        <v>68</v>
      </c>
      <c r="J134" s="4" t="s">
        <v>69</v>
      </c>
      <c r="K134" s="4" t="s">
        <v>70</v>
      </c>
      <c r="L134" s="22">
        <f t="shared" si="3"/>
        <v>0</v>
      </c>
      <c r="M134" s="22"/>
      <c r="N134" s="22"/>
      <c r="O134" s="22"/>
    </row>
    <row r="135" spans="1:18" x14ac:dyDescent="0.2">
      <c r="A135" s="2" t="s">
        <v>0</v>
      </c>
      <c r="B135" s="3">
        <v>1933</v>
      </c>
      <c r="C135" s="22">
        <v>235</v>
      </c>
      <c r="D135" s="22">
        <v>1809</v>
      </c>
      <c r="E135" s="22">
        <f t="shared" si="2"/>
        <v>0</v>
      </c>
      <c r="F135" s="22"/>
      <c r="G135" s="22"/>
      <c r="H135" s="22"/>
      <c r="I135" s="4"/>
      <c r="J135" s="4"/>
      <c r="K135" s="4"/>
      <c r="L135" s="22">
        <f t="shared" si="3"/>
        <v>0</v>
      </c>
      <c r="M135" s="22"/>
      <c r="N135" s="22"/>
      <c r="O135" s="22"/>
    </row>
    <row r="136" spans="1:18" x14ac:dyDescent="0.2">
      <c r="A136" s="2" t="s">
        <v>0</v>
      </c>
      <c r="B136" s="3">
        <v>1934</v>
      </c>
      <c r="C136" s="22">
        <v>484</v>
      </c>
      <c r="D136" s="22">
        <v>1905</v>
      </c>
      <c r="E136" s="22">
        <f t="shared" si="2"/>
        <v>1</v>
      </c>
      <c r="F136" s="22"/>
      <c r="G136" s="22">
        <v>1</v>
      </c>
      <c r="H136" s="22"/>
      <c r="I136" s="4" t="s">
        <v>181</v>
      </c>
      <c r="J136" s="4" t="s">
        <v>41</v>
      </c>
      <c r="K136" s="4" t="s">
        <v>42</v>
      </c>
      <c r="L136" s="22">
        <f t="shared" si="3"/>
        <v>0</v>
      </c>
      <c r="M136" s="22"/>
      <c r="N136" s="22"/>
      <c r="O136" s="22"/>
    </row>
    <row r="137" spans="1:18" x14ac:dyDescent="0.2">
      <c r="A137" s="2" t="s">
        <v>0</v>
      </c>
      <c r="B137" s="3">
        <v>1935</v>
      </c>
      <c r="C137" s="22">
        <v>349</v>
      </c>
      <c r="D137" s="22">
        <v>1741</v>
      </c>
      <c r="E137" s="22">
        <f t="shared" si="2"/>
        <v>0</v>
      </c>
      <c r="F137" s="22"/>
      <c r="G137" s="22"/>
      <c r="H137" s="22"/>
      <c r="I137" s="4"/>
      <c r="J137" s="4"/>
      <c r="K137" s="4"/>
      <c r="L137" s="22">
        <f t="shared" si="3"/>
        <v>0</v>
      </c>
      <c r="M137" s="22"/>
      <c r="N137" s="22"/>
      <c r="O137" s="22"/>
    </row>
    <row r="138" spans="1:18" x14ac:dyDescent="0.2">
      <c r="A138" s="2" t="s">
        <v>0</v>
      </c>
      <c r="B138" s="3">
        <v>1936</v>
      </c>
      <c r="C138" s="22">
        <v>240</v>
      </c>
      <c r="D138" s="22">
        <v>1751</v>
      </c>
      <c r="E138" s="22">
        <f t="shared" si="2"/>
        <v>0</v>
      </c>
      <c r="F138" s="22"/>
      <c r="G138" s="22"/>
      <c r="H138" s="22"/>
      <c r="I138" s="4"/>
      <c r="J138" s="4"/>
      <c r="K138" s="4"/>
      <c r="L138" s="22">
        <f t="shared" si="3"/>
        <v>0</v>
      </c>
      <c r="M138" s="22"/>
      <c r="N138" s="22"/>
      <c r="O138" s="22"/>
      <c r="P138" s="4" t="s">
        <v>196</v>
      </c>
      <c r="Q138" s="4" t="s">
        <v>86</v>
      </c>
      <c r="R138" s="4" t="s">
        <v>85</v>
      </c>
    </row>
    <row r="139" spans="1:18" x14ac:dyDescent="0.2">
      <c r="A139" s="2" t="s">
        <v>0</v>
      </c>
      <c r="B139" s="3">
        <v>1937</v>
      </c>
      <c r="C139" s="22">
        <v>299</v>
      </c>
      <c r="D139" s="22">
        <v>1762</v>
      </c>
      <c r="E139" s="22">
        <f t="shared" si="2"/>
        <v>1</v>
      </c>
      <c r="F139" s="22">
        <v>1</v>
      </c>
      <c r="H139" s="22"/>
      <c r="I139" s="4" t="s">
        <v>182</v>
      </c>
      <c r="J139" s="4" t="s">
        <v>61</v>
      </c>
      <c r="K139" s="4" t="s">
        <v>62</v>
      </c>
      <c r="L139" s="22">
        <f t="shared" si="3"/>
        <v>0</v>
      </c>
      <c r="M139" s="22"/>
      <c r="N139" s="22"/>
      <c r="O139" s="22"/>
    </row>
    <row r="140" spans="1:18" x14ac:dyDescent="0.2">
      <c r="A140" s="2" t="s">
        <v>0</v>
      </c>
      <c r="B140" s="3">
        <v>1938</v>
      </c>
      <c r="C140" s="22">
        <v>411</v>
      </c>
      <c r="D140" s="22">
        <v>1959</v>
      </c>
      <c r="E140" s="22">
        <f t="shared" si="2"/>
        <v>2</v>
      </c>
      <c r="F140" s="22">
        <v>1</v>
      </c>
      <c r="G140" s="22">
        <v>1</v>
      </c>
      <c r="H140" s="22"/>
      <c r="I140" s="4" t="s">
        <v>72</v>
      </c>
      <c r="J140" s="4" t="s">
        <v>71</v>
      </c>
      <c r="K140" s="4" t="s">
        <v>73</v>
      </c>
      <c r="L140" s="22">
        <f t="shared" si="3"/>
        <v>1</v>
      </c>
      <c r="M140" s="22">
        <v>1</v>
      </c>
      <c r="N140" s="22"/>
      <c r="O140" s="22"/>
      <c r="P140" s="4" t="s">
        <v>236</v>
      </c>
      <c r="Q140" s="4" t="s">
        <v>237</v>
      </c>
      <c r="R140" s="4" t="s">
        <v>229</v>
      </c>
    </row>
    <row r="141" spans="1:18" x14ac:dyDescent="0.2">
      <c r="A141" s="2" t="s">
        <v>0</v>
      </c>
      <c r="B141" s="3">
        <v>1939</v>
      </c>
      <c r="C141" s="22">
        <v>218</v>
      </c>
      <c r="D141" s="22">
        <v>2014</v>
      </c>
      <c r="E141" s="22">
        <f t="shared" si="2"/>
        <v>1</v>
      </c>
      <c r="F141" s="22"/>
      <c r="G141" s="22">
        <v>1</v>
      </c>
      <c r="H141" s="22"/>
      <c r="I141" s="4" t="s">
        <v>65</v>
      </c>
      <c r="J141" s="4" t="s">
        <v>66</v>
      </c>
      <c r="K141" s="4" t="s">
        <v>67</v>
      </c>
      <c r="L141" s="22">
        <f t="shared" si="3"/>
        <v>0</v>
      </c>
      <c r="M141" s="22"/>
      <c r="N141" s="22"/>
      <c r="O141" s="22"/>
    </row>
    <row r="142" spans="1:18" x14ac:dyDescent="0.2">
      <c r="A142" s="2" t="s">
        <v>0</v>
      </c>
      <c r="B142" s="3">
        <v>1940</v>
      </c>
      <c r="C142" s="22">
        <v>176</v>
      </c>
      <c r="D142" s="22">
        <v>1735</v>
      </c>
      <c r="E142" s="22">
        <f t="shared" si="2"/>
        <v>0</v>
      </c>
      <c r="F142" s="22"/>
      <c r="G142" s="22"/>
      <c r="H142" s="22"/>
      <c r="I142" s="4"/>
      <c r="J142" s="4"/>
      <c r="K142" s="4"/>
      <c r="L142" s="22">
        <f t="shared" si="3"/>
        <v>0</v>
      </c>
      <c r="M142" s="22"/>
      <c r="N142" s="22"/>
      <c r="O142" s="22"/>
    </row>
    <row r="143" spans="1:18" x14ac:dyDescent="0.2">
      <c r="A143" s="2" t="s">
        <v>0</v>
      </c>
      <c r="B143" s="3">
        <v>1941</v>
      </c>
      <c r="C143" s="22">
        <v>106</v>
      </c>
      <c r="D143" s="22">
        <v>1704</v>
      </c>
      <c r="E143" s="22">
        <f t="shared" si="2"/>
        <v>0</v>
      </c>
      <c r="F143" s="22"/>
      <c r="G143" s="22"/>
      <c r="H143" s="22"/>
      <c r="I143" s="4" t="s">
        <v>261</v>
      </c>
      <c r="J143" s="4" t="s">
        <v>259</v>
      </c>
      <c r="K143" s="4" t="s">
        <v>260</v>
      </c>
      <c r="L143" s="22">
        <f t="shared" si="3"/>
        <v>0</v>
      </c>
      <c r="M143" s="22"/>
      <c r="N143" s="22"/>
      <c r="O143" s="22"/>
    </row>
    <row r="144" spans="1:18" x14ac:dyDescent="0.2">
      <c r="A144" s="2" t="s">
        <v>0</v>
      </c>
      <c r="B144" s="3">
        <v>1942</v>
      </c>
      <c r="C144" s="22">
        <v>193</v>
      </c>
      <c r="D144" s="22">
        <v>2406</v>
      </c>
      <c r="E144" s="22">
        <f t="shared" si="2"/>
        <v>0</v>
      </c>
      <c r="F144" s="22"/>
      <c r="G144" s="22"/>
      <c r="H144" s="22"/>
      <c r="I144" s="4"/>
      <c r="J144" s="4"/>
      <c r="K144" s="4"/>
      <c r="L144" s="22">
        <f t="shared" si="3"/>
        <v>0</v>
      </c>
      <c r="M144" s="22"/>
      <c r="N144" s="22"/>
      <c r="O144" s="22"/>
    </row>
    <row r="145" spans="1:18" x14ac:dyDescent="0.2">
      <c r="A145" s="2" t="s">
        <v>0</v>
      </c>
      <c r="B145" s="3">
        <v>1943</v>
      </c>
      <c r="C145" s="22">
        <v>91</v>
      </c>
      <c r="D145" s="22">
        <v>2116</v>
      </c>
      <c r="E145" s="22">
        <f t="shared" si="2"/>
        <v>0</v>
      </c>
      <c r="F145" s="22"/>
      <c r="G145" s="22"/>
      <c r="H145" s="22"/>
      <c r="I145" s="4"/>
      <c r="J145" s="4"/>
      <c r="K145" s="4"/>
      <c r="L145" s="22">
        <f t="shared" si="3"/>
        <v>0</v>
      </c>
      <c r="M145" s="22"/>
      <c r="N145" s="22"/>
      <c r="O145" s="22"/>
    </row>
    <row r="146" spans="1:18" x14ac:dyDescent="0.2">
      <c r="A146" s="2" t="s">
        <v>0</v>
      </c>
      <c r="B146" s="3">
        <v>1944</v>
      </c>
      <c r="C146" s="22">
        <v>136</v>
      </c>
      <c r="D146" s="22">
        <v>1706</v>
      </c>
      <c r="E146" s="22">
        <f t="shared" si="2"/>
        <v>0</v>
      </c>
      <c r="F146" s="22"/>
      <c r="G146" s="22"/>
      <c r="H146" s="22"/>
      <c r="I146" s="4"/>
      <c r="J146" s="4"/>
      <c r="K146" s="4"/>
      <c r="L146" s="22">
        <f t="shared" si="3"/>
        <v>0</v>
      </c>
      <c r="M146" s="22"/>
      <c r="N146" s="22"/>
      <c r="O146" s="22"/>
    </row>
    <row r="147" spans="1:18" x14ac:dyDescent="0.2">
      <c r="A147" s="2" t="s">
        <v>0</v>
      </c>
      <c r="B147" s="3">
        <v>1945</v>
      </c>
      <c r="C147" s="22">
        <v>124</v>
      </c>
      <c r="D147" s="22">
        <v>1789</v>
      </c>
      <c r="E147" s="22">
        <f t="shared" si="2"/>
        <v>0</v>
      </c>
      <c r="F147" s="22"/>
      <c r="G147" s="22"/>
      <c r="H147" s="22"/>
      <c r="I147" s="4"/>
      <c r="J147" s="4"/>
      <c r="K147" s="4"/>
      <c r="L147" s="22">
        <f t="shared" si="3"/>
        <v>0</v>
      </c>
      <c r="M147" s="22"/>
      <c r="N147" s="22"/>
      <c r="O147" s="22"/>
      <c r="P147" s="4" t="s">
        <v>197</v>
      </c>
      <c r="Q147" s="4" t="s">
        <v>101</v>
      </c>
      <c r="R147" s="4" t="s">
        <v>81</v>
      </c>
    </row>
    <row r="148" spans="1:18" x14ac:dyDescent="0.2">
      <c r="A148" s="2" t="s">
        <v>0</v>
      </c>
      <c r="B148" s="3">
        <v>1946</v>
      </c>
      <c r="C148" s="22">
        <v>293</v>
      </c>
      <c r="D148" s="22">
        <v>2104</v>
      </c>
      <c r="E148" s="22">
        <f t="shared" si="2"/>
        <v>0</v>
      </c>
      <c r="F148" s="22"/>
      <c r="G148" s="22"/>
      <c r="H148" s="22"/>
      <c r="I148" s="4"/>
      <c r="J148" s="4"/>
      <c r="K148" s="4"/>
      <c r="L148" s="22">
        <f t="shared" si="3"/>
        <v>1</v>
      </c>
      <c r="M148" s="22">
        <v>1</v>
      </c>
      <c r="N148" s="22"/>
      <c r="O148" s="22"/>
      <c r="P148" s="4" t="s">
        <v>77</v>
      </c>
      <c r="Q148" s="9" t="s">
        <v>78</v>
      </c>
      <c r="R148" s="4" t="s">
        <v>79</v>
      </c>
    </row>
    <row r="149" spans="1:18" x14ac:dyDescent="0.2">
      <c r="A149" s="2" t="s">
        <v>0</v>
      </c>
      <c r="B149" s="3">
        <v>1947</v>
      </c>
      <c r="C149" s="22">
        <v>349</v>
      </c>
      <c r="D149" s="22">
        <v>1965</v>
      </c>
      <c r="E149" s="22">
        <f t="shared" si="2"/>
        <v>0</v>
      </c>
      <c r="F149" s="22"/>
      <c r="G149" s="22"/>
      <c r="H149" s="22"/>
      <c r="I149" s="4"/>
      <c r="J149" s="4"/>
      <c r="K149" s="4"/>
      <c r="L149" s="22">
        <f t="shared" si="3"/>
        <v>0</v>
      </c>
      <c r="M149" s="22"/>
      <c r="N149" s="22"/>
      <c r="O149" s="22"/>
    </row>
    <row r="150" spans="1:18" x14ac:dyDescent="0.2">
      <c r="A150" s="2" t="s">
        <v>0</v>
      </c>
      <c r="B150" s="3">
        <v>1948</v>
      </c>
      <c r="C150" s="22">
        <v>255</v>
      </c>
      <c r="D150" s="22">
        <v>1401</v>
      </c>
      <c r="E150" s="22">
        <f t="shared" si="2"/>
        <v>0</v>
      </c>
      <c r="F150" s="22"/>
      <c r="G150" s="22"/>
      <c r="H150" s="22"/>
      <c r="I150" s="4"/>
      <c r="J150" s="4"/>
      <c r="K150" s="4"/>
      <c r="L150" s="22">
        <f t="shared" si="3"/>
        <v>0</v>
      </c>
      <c r="M150" s="22"/>
      <c r="N150" s="22"/>
      <c r="O150" s="22"/>
    </row>
    <row r="151" spans="1:18" x14ac:dyDescent="0.2">
      <c r="A151" s="2" t="s">
        <v>0</v>
      </c>
      <c r="B151" s="3">
        <v>1949</v>
      </c>
      <c r="C151" s="22">
        <v>176</v>
      </c>
      <c r="D151" s="22">
        <v>1210</v>
      </c>
      <c r="E151" s="22">
        <f t="shared" si="2"/>
        <v>1</v>
      </c>
      <c r="F151" s="22">
        <v>1</v>
      </c>
      <c r="G151" s="22"/>
      <c r="H151" s="22"/>
      <c r="I151" s="4" t="s">
        <v>9</v>
      </c>
      <c r="J151" s="4" t="s">
        <v>183</v>
      </c>
      <c r="K151" s="4" t="s">
        <v>64</v>
      </c>
      <c r="L151" s="22">
        <f t="shared" si="3"/>
        <v>0</v>
      </c>
      <c r="M151" s="22"/>
      <c r="N151" s="22"/>
      <c r="O151" s="22"/>
    </row>
    <row r="152" spans="1:18" x14ac:dyDescent="0.2">
      <c r="A152" s="2" t="s">
        <v>0</v>
      </c>
      <c r="B152" s="3">
        <v>1950</v>
      </c>
      <c r="C152" s="22">
        <v>120</v>
      </c>
      <c r="D152" s="22">
        <v>1084</v>
      </c>
      <c r="E152" s="22">
        <f t="shared" si="2"/>
        <v>0</v>
      </c>
      <c r="F152" s="22"/>
      <c r="G152" s="22"/>
      <c r="H152" s="22"/>
      <c r="I152" s="4"/>
      <c r="J152" s="4"/>
      <c r="K152" s="4"/>
      <c r="L152" s="22">
        <f t="shared" si="3"/>
        <v>0</v>
      </c>
      <c r="M152" s="22"/>
      <c r="N152" s="22"/>
      <c r="O152" s="22"/>
      <c r="P152" s="4" t="s">
        <v>198</v>
      </c>
      <c r="Q152" s="4" t="s">
        <v>88</v>
      </c>
      <c r="R152" s="4" t="s">
        <v>89</v>
      </c>
    </row>
    <row r="153" spans="1:18" x14ac:dyDescent="0.2">
      <c r="A153" s="2" t="s">
        <v>0</v>
      </c>
      <c r="B153" s="3">
        <v>1951</v>
      </c>
      <c r="C153" s="22">
        <v>123</v>
      </c>
      <c r="D153" s="22">
        <v>1084</v>
      </c>
      <c r="E153" s="22">
        <f t="shared" si="2"/>
        <v>0</v>
      </c>
      <c r="F153" s="22"/>
      <c r="G153" s="22"/>
      <c r="H153" s="22"/>
      <c r="I153" s="4"/>
      <c r="J153" s="4"/>
      <c r="K153" s="4"/>
      <c r="L153" s="22">
        <f t="shared" si="3"/>
        <v>0</v>
      </c>
      <c r="M153" s="22"/>
      <c r="N153" s="22"/>
      <c r="O153" s="22"/>
    </row>
    <row r="154" spans="1:18" x14ac:dyDescent="0.2">
      <c r="A154" s="2" t="s">
        <v>0</v>
      </c>
      <c r="B154" s="3">
        <v>1952</v>
      </c>
      <c r="C154" s="22">
        <v>123</v>
      </c>
      <c r="D154" s="22">
        <v>904</v>
      </c>
      <c r="E154" s="22">
        <f t="shared" si="2"/>
        <v>0</v>
      </c>
      <c r="F154" s="22"/>
      <c r="G154" s="22"/>
      <c r="H154" s="22"/>
      <c r="I154" s="4"/>
      <c r="J154" s="4"/>
      <c r="K154" s="4"/>
      <c r="L154" s="22">
        <f t="shared" si="3"/>
        <v>0</v>
      </c>
      <c r="M154" s="22"/>
      <c r="N154" s="22"/>
      <c r="O154" s="22"/>
    </row>
    <row r="155" spans="1:18" x14ac:dyDescent="0.2">
      <c r="A155" s="2" t="s">
        <v>0</v>
      </c>
      <c r="B155" s="3">
        <v>1953</v>
      </c>
      <c r="C155" s="22">
        <v>226</v>
      </c>
      <c r="D155" s="22">
        <v>905</v>
      </c>
      <c r="E155" s="22">
        <f t="shared" si="2"/>
        <v>1</v>
      </c>
      <c r="F155" s="22">
        <v>1</v>
      </c>
      <c r="G155" s="22"/>
      <c r="H155" s="22"/>
      <c r="I155" s="4" t="s">
        <v>74</v>
      </c>
      <c r="J155" s="4" t="s">
        <v>75</v>
      </c>
      <c r="K155" s="4" t="s">
        <v>76</v>
      </c>
      <c r="L155" s="22">
        <f t="shared" si="3"/>
        <v>0</v>
      </c>
      <c r="M155" s="22"/>
      <c r="N155" s="22"/>
      <c r="O155" s="22"/>
    </row>
    <row r="156" spans="1:18" x14ac:dyDescent="0.2">
      <c r="A156" s="2" t="s">
        <v>0</v>
      </c>
      <c r="B156" s="3">
        <v>1954</v>
      </c>
      <c r="C156" s="22">
        <v>219</v>
      </c>
      <c r="D156" s="22">
        <v>1095</v>
      </c>
      <c r="E156" s="22">
        <f t="shared" si="2"/>
        <v>0</v>
      </c>
      <c r="F156" s="22"/>
      <c r="G156" s="22"/>
      <c r="H156" s="22"/>
      <c r="I156" s="4"/>
      <c r="J156" s="4"/>
      <c r="K156" s="4"/>
      <c r="L156" s="22">
        <f t="shared" si="3"/>
        <v>0</v>
      </c>
      <c r="M156" s="22"/>
      <c r="N156" s="22"/>
      <c r="O156" s="22"/>
    </row>
    <row r="157" spans="1:18" x14ac:dyDescent="0.2">
      <c r="A157" s="2" t="s">
        <v>0</v>
      </c>
      <c r="B157" s="3">
        <v>1955</v>
      </c>
      <c r="C157" s="22">
        <v>178</v>
      </c>
      <c r="D157" s="22">
        <v>976</v>
      </c>
      <c r="E157" s="22">
        <f t="shared" si="2"/>
        <v>0</v>
      </c>
      <c r="F157" s="22"/>
      <c r="G157" s="22"/>
      <c r="H157" s="22"/>
      <c r="I157" s="4"/>
      <c r="J157" s="4"/>
      <c r="K157" s="4"/>
      <c r="L157" s="22">
        <f t="shared" si="3"/>
        <v>0</v>
      </c>
      <c r="M157" s="22"/>
      <c r="N157" s="22"/>
      <c r="O157" s="22"/>
    </row>
    <row r="158" spans="1:18" x14ac:dyDescent="0.2">
      <c r="A158" s="2" t="s">
        <v>0</v>
      </c>
      <c r="B158" s="3">
        <v>1956</v>
      </c>
      <c r="C158" s="22">
        <v>167</v>
      </c>
      <c r="D158" s="22">
        <v>916</v>
      </c>
      <c r="E158" s="22">
        <f t="shared" si="2"/>
        <v>0</v>
      </c>
      <c r="F158" s="22"/>
      <c r="G158" s="22"/>
      <c r="H158" s="22"/>
      <c r="I158" s="4"/>
      <c r="J158" s="4"/>
      <c r="K158" s="4"/>
      <c r="L158" s="22">
        <f t="shared" si="3"/>
        <v>0</v>
      </c>
      <c r="M158" s="22"/>
      <c r="N158" s="22"/>
      <c r="O158" s="22"/>
    </row>
    <row r="159" spans="1:18" x14ac:dyDescent="0.2">
      <c r="A159" s="2" t="s">
        <v>0</v>
      </c>
      <c r="B159" s="3">
        <v>1957</v>
      </c>
      <c r="C159" s="22">
        <v>155</v>
      </c>
      <c r="D159" s="22">
        <v>991</v>
      </c>
      <c r="E159" s="22">
        <f t="shared" si="2"/>
        <v>0</v>
      </c>
      <c r="F159" s="22"/>
      <c r="G159" s="22"/>
      <c r="H159" s="22"/>
      <c r="I159" s="4"/>
      <c r="J159" s="4"/>
      <c r="K159" s="4"/>
      <c r="L159" s="22">
        <f t="shared" si="3"/>
        <v>0</v>
      </c>
      <c r="M159" s="22"/>
      <c r="N159" s="22"/>
      <c r="O159" s="22"/>
    </row>
    <row r="160" spans="1:18" x14ac:dyDescent="0.2">
      <c r="A160" s="2" t="s">
        <v>0</v>
      </c>
      <c r="B160" s="3">
        <v>1958</v>
      </c>
      <c r="C160" s="22">
        <v>157</v>
      </c>
      <c r="D160" s="22">
        <v>885</v>
      </c>
      <c r="E160" s="22">
        <f t="shared" si="2"/>
        <v>0</v>
      </c>
      <c r="F160" s="22"/>
      <c r="G160" s="22"/>
      <c r="H160" s="22"/>
      <c r="I160" s="4"/>
      <c r="J160" s="4"/>
      <c r="K160" s="4"/>
      <c r="L160" s="22">
        <f t="shared" si="3"/>
        <v>0</v>
      </c>
      <c r="M160" s="22"/>
      <c r="N160" s="22"/>
      <c r="O160" s="22"/>
    </row>
    <row r="161" spans="1:18" x14ac:dyDescent="0.2">
      <c r="A161" s="2" t="s">
        <v>0</v>
      </c>
      <c r="B161" s="3">
        <v>1959</v>
      </c>
      <c r="C161" s="22">
        <v>196</v>
      </c>
      <c r="D161" s="22">
        <v>965</v>
      </c>
      <c r="E161" s="22">
        <f t="shared" si="2"/>
        <v>0</v>
      </c>
      <c r="F161" s="22"/>
      <c r="G161" s="22"/>
      <c r="H161" s="22"/>
      <c r="I161" s="4"/>
      <c r="J161" s="4"/>
      <c r="K161" s="4"/>
      <c r="L161" s="22">
        <f t="shared" si="3"/>
        <v>1</v>
      </c>
      <c r="M161" s="22"/>
      <c r="N161" s="22">
        <v>1</v>
      </c>
      <c r="O161" s="22"/>
      <c r="P161" s="4" t="s">
        <v>199</v>
      </c>
      <c r="Q161" s="4" t="s">
        <v>102</v>
      </c>
      <c r="R161" s="4" t="s">
        <v>103</v>
      </c>
    </row>
    <row r="162" spans="1:18" x14ac:dyDescent="0.2">
      <c r="A162" s="2" t="s">
        <v>0</v>
      </c>
      <c r="B162" s="3">
        <v>1960</v>
      </c>
      <c r="C162" s="22">
        <v>200</v>
      </c>
      <c r="D162" s="22">
        <v>1146</v>
      </c>
      <c r="E162" s="22">
        <f t="shared" ref="E162:E217" si="4">SUM(F162:H162)</f>
        <v>0</v>
      </c>
      <c r="F162" s="22"/>
      <c r="G162" s="22"/>
      <c r="H162" s="22"/>
      <c r="I162" s="4"/>
      <c r="J162" s="4"/>
      <c r="K162" s="4"/>
      <c r="L162" s="22">
        <f t="shared" ref="L162:L217" si="5">SUM(M162:O162)</f>
        <v>0</v>
      </c>
      <c r="M162" s="22"/>
      <c r="N162" s="22"/>
      <c r="O162" s="22"/>
    </row>
    <row r="163" spans="1:18" x14ac:dyDescent="0.2">
      <c r="A163" s="2" t="s">
        <v>0</v>
      </c>
      <c r="B163" s="3">
        <v>1961</v>
      </c>
      <c r="C163" s="22">
        <v>236</v>
      </c>
      <c r="D163" s="22">
        <v>1004</v>
      </c>
      <c r="E163" s="22">
        <f t="shared" si="4"/>
        <v>0</v>
      </c>
      <c r="F163" s="22"/>
      <c r="G163" s="22"/>
      <c r="H163" s="22"/>
      <c r="I163" s="10"/>
      <c r="J163" s="4"/>
      <c r="K163" s="4"/>
      <c r="L163" s="22">
        <f t="shared" si="5"/>
        <v>0</v>
      </c>
      <c r="M163" s="22"/>
      <c r="N163" s="22"/>
      <c r="O163" s="22"/>
      <c r="P163" s="5" t="s">
        <v>238</v>
      </c>
      <c r="Q163" s="5" t="s">
        <v>239</v>
      </c>
      <c r="R163" s="5" t="s">
        <v>240</v>
      </c>
    </row>
    <row r="164" spans="1:18" x14ac:dyDescent="0.2">
      <c r="A164" s="2" t="s">
        <v>0</v>
      </c>
      <c r="B164" s="3">
        <v>1962</v>
      </c>
      <c r="C164" s="22">
        <v>160</v>
      </c>
      <c r="D164" s="22">
        <v>1057</v>
      </c>
      <c r="E164" s="22">
        <f t="shared" si="4"/>
        <v>0</v>
      </c>
      <c r="F164" s="22"/>
      <c r="G164" s="22"/>
      <c r="H164" s="22"/>
      <c r="I164" s="10"/>
      <c r="J164" s="4"/>
      <c r="K164" s="4"/>
      <c r="L164" s="22">
        <f t="shared" si="5"/>
        <v>0</v>
      </c>
      <c r="M164" s="22"/>
      <c r="N164" s="22"/>
      <c r="O164" s="22"/>
      <c r="P164" s="5"/>
      <c r="Q164" s="5"/>
      <c r="R164" s="5"/>
    </row>
    <row r="165" spans="1:18" x14ac:dyDescent="0.2">
      <c r="A165" s="2" t="s">
        <v>0</v>
      </c>
      <c r="B165" s="3">
        <v>1963</v>
      </c>
      <c r="C165" s="22">
        <v>307</v>
      </c>
      <c r="D165" s="22">
        <v>1142</v>
      </c>
      <c r="E165" s="22">
        <f t="shared" si="4"/>
        <v>1</v>
      </c>
      <c r="F165" s="22">
        <v>1</v>
      </c>
      <c r="G165" s="22"/>
      <c r="H165" s="22"/>
      <c r="I165" s="10" t="s">
        <v>43</v>
      </c>
      <c r="J165" s="4" t="s">
        <v>44</v>
      </c>
      <c r="K165" s="4" t="s">
        <v>45</v>
      </c>
      <c r="L165" s="22">
        <f t="shared" si="5"/>
        <v>0</v>
      </c>
      <c r="M165" s="22"/>
      <c r="N165" s="22"/>
      <c r="O165" s="22"/>
      <c r="P165" s="5"/>
      <c r="Q165" s="5"/>
      <c r="R165" s="5"/>
    </row>
    <row r="166" spans="1:18" x14ac:dyDescent="0.2">
      <c r="A166" s="2" t="s">
        <v>0</v>
      </c>
      <c r="B166" s="3">
        <v>1964</v>
      </c>
      <c r="C166" s="22">
        <v>169</v>
      </c>
      <c r="D166" s="22">
        <v>1043</v>
      </c>
      <c r="E166" s="22">
        <f t="shared" si="4"/>
        <v>2</v>
      </c>
      <c r="F166" s="22">
        <v>2</v>
      </c>
      <c r="H166" s="22"/>
      <c r="I166" s="4" t="s">
        <v>295</v>
      </c>
      <c r="J166" s="4" t="s">
        <v>262</v>
      </c>
      <c r="K166" s="4" t="s">
        <v>263</v>
      </c>
      <c r="L166" s="22">
        <f t="shared" si="5"/>
        <v>0</v>
      </c>
      <c r="M166" s="22"/>
      <c r="N166" s="22"/>
      <c r="O166" s="22"/>
      <c r="P166" s="5"/>
      <c r="Q166" s="5"/>
      <c r="R166" s="5"/>
    </row>
    <row r="167" spans="1:18" x14ac:dyDescent="0.2">
      <c r="A167" s="2" t="s">
        <v>0</v>
      </c>
      <c r="B167" s="3">
        <v>1965</v>
      </c>
      <c r="C167" s="22">
        <v>156</v>
      </c>
      <c r="D167" s="22">
        <v>1092</v>
      </c>
      <c r="E167" s="22">
        <f t="shared" si="4"/>
        <v>2</v>
      </c>
      <c r="F167" s="22">
        <v>1</v>
      </c>
      <c r="G167" s="22"/>
      <c r="H167" s="22">
        <v>1</v>
      </c>
      <c r="I167" s="10" t="s">
        <v>131</v>
      </c>
      <c r="J167" s="4" t="s">
        <v>132</v>
      </c>
      <c r="K167" s="4" t="s">
        <v>133</v>
      </c>
      <c r="L167" s="22">
        <f t="shared" si="5"/>
        <v>0</v>
      </c>
      <c r="M167" s="22"/>
      <c r="N167" s="22"/>
      <c r="O167" s="22"/>
      <c r="P167" s="5" t="s">
        <v>196</v>
      </c>
      <c r="Q167" s="4" t="s">
        <v>90</v>
      </c>
      <c r="R167" s="4" t="s">
        <v>87</v>
      </c>
    </row>
    <row r="168" spans="1:18" x14ac:dyDescent="0.2">
      <c r="A168" s="2" t="s">
        <v>0</v>
      </c>
      <c r="B168" s="3">
        <v>1966</v>
      </c>
      <c r="C168" s="22">
        <v>155</v>
      </c>
      <c r="D168" s="22">
        <v>1028</v>
      </c>
      <c r="E168" s="22">
        <f t="shared" si="4"/>
        <v>0</v>
      </c>
      <c r="F168" s="22"/>
      <c r="G168" s="22"/>
      <c r="H168" s="22"/>
      <c r="I168" s="10"/>
      <c r="L168" s="22">
        <f t="shared" si="5"/>
        <v>0</v>
      </c>
      <c r="M168" s="22"/>
      <c r="N168" s="22"/>
      <c r="O168" s="22"/>
      <c r="P168" s="5" t="s">
        <v>195</v>
      </c>
      <c r="Q168" s="4" t="s">
        <v>99</v>
      </c>
      <c r="R168" s="4" t="s">
        <v>100</v>
      </c>
    </row>
    <row r="169" spans="1:18" x14ac:dyDescent="0.2">
      <c r="A169" s="2" t="s">
        <v>0</v>
      </c>
      <c r="B169" s="3">
        <v>1967</v>
      </c>
      <c r="C169" s="22">
        <v>210</v>
      </c>
      <c r="D169" s="22">
        <v>1099</v>
      </c>
      <c r="E169" s="22">
        <f t="shared" si="4"/>
        <v>0</v>
      </c>
      <c r="F169" s="22"/>
      <c r="G169" s="22"/>
      <c r="H169" s="22"/>
      <c r="I169" s="10" t="s">
        <v>298</v>
      </c>
      <c r="L169" s="22">
        <f t="shared" si="5"/>
        <v>0</v>
      </c>
      <c r="M169" s="22"/>
      <c r="N169" s="22"/>
      <c r="O169" s="22"/>
      <c r="P169" s="5"/>
    </row>
    <row r="170" spans="1:18" x14ac:dyDescent="0.2">
      <c r="A170" s="2" t="s">
        <v>0</v>
      </c>
      <c r="B170" s="3">
        <v>1968</v>
      </c>
      <c r="C170" s="22">
        <v>228</v>
      </c>
      <c r="D170" s="22">
        <v>1083</v>
      </c>
      <c r="E170" s="22">
        <f t="shared" si="4"/>
        <v>0</v>
      </c>
      <c r="F170" s="22"/>
      <c r="G170" s="22"/>
      <c r="H170" s="22"/>
      <c r="I170" s="10"/>
      <c r="L170" s="22">
        <f t="shared" si="5"/>
        <v>0</v>
      </c>
      <c r="M170" s="22"/>
      <c r="N170" s="22"/>
      <c r="O170" s="22"/>
    </row>
    <row r="171" spans="1:18" x14ac:dyDescent="0.2">
      <c r="A171" s="2" t="s">
        <v>0</v>
      </c>
      <c r="B171" s="3">
        <v>1969</v>
      </c>
      <c r="C171" s="22">
        <v>218</v>
      </c>
      <c r="D171" s="22">
        <v>1443</v>
      </c>
      <c r="E171" s="22">
        <f t="shared" si="4"/>
        <v>0</v>
      </c>
      <c r="F171" s="22"/>
      <c r="G171" s="22"/>
      <c r="H171" s="22"/>
      <c r="L171" s="22">
        <f t="shared" si="5"/>
        <v>0</v>
      </c>
      <c r="M171" s="22"/>
      <c r="N171" s="22"/>
      <c r="O171" s="22"/>
    </row>
    <row r="172" spans="1:18" x14ac:dyDescent="0.2">
      <c r="A172" s="2" t="s">
        <v>0</v>
      </c>
      <c r="B172" s="3">
        <v>1970</v>
      </c>
      <c r="C172" s="22">
        <v>158</v>
      </c>
      <c r="D172" s="22">
        <v>1761</v>
      </c>
      <c r="E172" s="22">
        <f t="shared" si="4"/>
        <v>0</v>
      </c>
      <c r="F172" s="22"/>
      <c r="G172" s="22"/>
      <c r="H172" s="22"/>
      <c r="I172" s="10"/>
      <c r="L172" s="22">
        <f t="shared" si="5"/>
        <v>0</v>
      </c>
      <c r="M172" s="22"/>
      <c r="N172" s="22"/>
      <c r="O172" s="22"/>
    </row>
    <row r="173" spans="1:18" x14ac:dyDescent="0.2">
      <c r="A173" s="2" t="s">
        <v>0</v>
      </c>
      <c r="B173" s="3">
        <v>1971</v>
      </c>
      <c r="C173" s="22">
        <v>156</v>
      </c>
      <c r="D173" s="22">
        <v>1753</v>
      </c>
      <c r="E173" s="22">
        <f t="shared" si="4"/>
        <v>1</v>
      </c>
      <c r="F173" s="22">
        <v>1</v>
      </c>
      <c r="G173" s="22"/>
      <c r="H173" s="22"/>
      <c r="I173" s="10" t="s">
        <v>46</v>
      </c>
      <c r="J173" s="5" t="s">
        <v>47</v>
      </c>
      <c r="K173" s="4" t="s">
        <v>48</v>
      </c>
      <c r="L173" s="22">
        <f t="shared" si="5"/>
        <v>0</v>
      </c>
      <c r="M173" s="22"/>
      <c r="N173" s="22"/>
      <c r="O173" s="22"/>
    </row>
    <row r="174" spans="1:18" x14ac:dyDescent="0.2">
      <c r="A174" s="2" t="s">
        <v>0</v>
      </c>
      <c r="B174" s="3">
        <v>1972</v>
      </c>
      <c r="C174" s="22">
        <v>244</v>
      </c>
      <c r="D174" s="22">
        <v>1527</v>
      </c>
      <c r="E174" s="22">
        <f t="shared" si="4"/>
        <v>0</v>
      </c>
      <c r="F174" s="22"/>
      <c r="G174" s="22"/>
      <c r="H174" s="22"/>
      <c r="I174" s="10"/>
      <c r="L174" s="22">
        <f t="shared" si="5"/>
        <v>0</v>
      </c>
      <c r="M174" s="22"/>
      <c r="N174" s="22"/>
      <c r="O174" s="22"/>
    </row>
    <row r="175" spans="1:18" x14ac:dyDescent="0.2">
      <c r="A175" s="2" t="s">
        <v>0</v>
      </c>
      <c r="B175" s="3">
        <v>1973</v>
      </c>
      <c r="C175" s="22">
        <v>469</v>
      </c>
      <c r="D175" s="22">
        <v>1698</v>
      </c>
      <c r="E175" s="22">
        <f t="shared" si="4"/>
        <v>1</v>
      </c>
      <c r="F175" s="22">
        <v>1</v>
      </c>
      <c r="G175" s="22"/>
      <c r="H175" s="22"/>
      <c r="I175" s="10" t="s">
        <v>50</v>
      </c>
      <c r="J175" s="5" t="s">
        <v>52</v>
      </c>
      <c r="K175" s="5" t="s">
        <v>51</v>
      </c>
      <c r="L175" s="22">
        <f t="shared" si="5"/>
        <v>0</v>
      </c>
      <c r="M175" s="22"/>
      <c r="N175" s="22"/>
      <c r="O175" s="22"/>
    </row>
    <row r="176" spans="1:18" x14ac:dyDescent="0.2">
      <c r="A176" s="2" t="s">
        <v>0</v>
      </c>
      <c r="B176" s="3">
        <v>1974</v>
      </c>
      <c r="C176" s="22">
        <v>393</v>
      </c>
      <c r="D176" s="22">
        <v>1541</v>
      </c>
      <c r="E176" s="22">
        <f t="shared" si="4"/>
        <v>3</v>
      </c>
      <c r="F176" s="22">
        <v>1</v>
      </c>
      <c r="G176" s="22">
        <v>2</v>
      </c>
      <c r="H176" s="22"/>
      <c r="I176" s="5" t="s">
        <v>264</v>
      </c>
      <c r="J176" s="5" t="s">
        <v>265</v>
      </c>
      <c r="K176" s="5" t="s">
        <v>266</v>
      </c>
      <c r="L176" s="22">
        <f t="shared" si="5"/>
        <v>0</v>
      </c>
      <c r="M176" s="22"/>
      <c r="N176" s="22"/>
      <c r="O176" s="22"/>
      <c r="P176" s="4" t="s">
        <v>241</v>
      </c>
      <c r="Q176" s="4" t="s">
        <v>242</v>
      </c>
      <c r="R176" s="4" t="s">
        <v>240</v>
      </c>
    </row>
    <row r="177" spans="1:18" x14ac:dyDescent="0.2">
      <c r="A177" s="2" t="s">
        <v>0</v>
      </c>
      <c r="B177" s="3">
        <v>1975</v>
      </c>
      <c r="C177" s="22">
        <v>316</v>
      </c>
      <c r="D177" s="22">
        <v>1383</v>
      </c>
      <c r="E177" s="22">
        <f t="shared" si="4"/>
        <v>1</v>
      </c>
      <c r="F177" s="22">
        <v>1</v>
      </c>
      <c r="G177" s="22"/>
      <c r="H177" s="22"/>
      <c r="I177" s="5" t="s">
        <v>267</v>
      </c>
      <c r="J177" s="5" t="s">
        <v>268</v>
      </c>
      <c r="K177" s="5" t="s">
        <v>269</v>
      </c>
      <c r="L177" s="22">
        <f t="shared" si="5"/>
        <v>0</v>
      </c>
      <c r="M177" s="22"/>
      <c r="N177" s="22"/>
      <c r="O177" s="22"/>
    </row>
    <row r="178" spans="1:18" x14ac:dyDescent="0.2">
      <c r="A178" s="2" t="s">
        <v>0</v>
      </c>
      <c r="B178" s="3">
        <v>1976</v>
      </c>
      <c r="C178" s="22">
        <v>320</v>
      </c>
      <c r="D178" s="22">
        <v>1376</v>
      </c>
      <c r="E178" s="22">
        <f t="shared" si="4"/>
        <v>1</v>
      </c>
      <c r="F178" s="22"/>
      <c r="G178" s="22"/>
      <c r="H178" s="22">
        <v>1</v>
      </c>
      <c r="I178" s="5" t="s">
        <v>296</v>
      </c>
      <c r="J178" s="5" t="s">
        <v>270</v>
      </c>
      <c r="K178" s="5" t="s">
        <v>271</v>
      </c>
      <c r="L178" s="22">
        <f t="shared" si="5"/>
        <v>0</v>
      </c>
      <c r="M178" s="22"/>
      <c r="N178" s="22"/>
      <c r="O178" s="22"/>
    </row>
    <row r="179" spans="1:18" x14ac:dyDescent="0.2">
      <c r="A179" s="2" t="s">
        <v>0</v>
      </c>
      <c r="B179" s="3">
        <v>1977</v>
      </c>
      <c r="C179" s="22">
        <v>453</v>
      </c>
      <c r="D179" s="22">
        <v>1544</v>
      </c>
      <c r="E179" s="22">
        <f t="shared" si="4"/>
        <v>0</v>
      </c>
      <c r="F179" s="22"/>
      <c r="G179" s="22"/>
      <c r="H179" s="22"/>
      <c r="I179" s="10"/>
      <c r="L179" s="22">
        <f t="shared" si="5"/>
        <v>0</v>
      </c>
      <c r="M179" s="22"/>
      <c r="N179" s="22"/>
      <c r="O179" s="22"/>
    </row>
    <row r="180" spans="1:18" x14ac:dyDescent="0.2">
      <c r="A180" s="2" t="s">
        <v>0</v>
      </c>
      <c r="B180" s="3">
        <v>1978</v>
      </c>
      <c r="C180" s="22">
        <v>564</v>
      </c>
      <c r="D180" s="22">
        <v>1637</v>
      </c>
      <c r="E180" s="22">
        <f t="shared" si="4"/>
        <v>0</v>
      </c>
      <c r="F180" s="22"/>
      <c r="G180" s="22"/>
      <c r="H180" s="22"/>
      <c r="I180" s="10"/>
      <c r="L180" s="22">
        <f t="shared" si="5"/>
        <v>1</v>
      </c>
      <c r="M180" s="22"/>
      <c r="N180" s="22">
        <v>1</v>
      </c>
      <c r="O180" s="22"/>
      <c r="P180" s="4" t="s">
        <v>214</v>
      </c>
      <c r="Q180" s="4" t="s">
        <v>215</v>
      </c>
      <c r="R180" s="4" t="s">
        <v>216</v>
      </c>
    </row>
    <row r="181" spans="1:18" x14ac:dyDescent="0.2">
      <c r="A181" s="2" t="s">
        <v>0</v>
      </c>
      <c r="B181" s="3">
        <v>1979</v>
      </c>
      <c r="C181" s="22">
        <v>478</v>
      </c>
      <c r="D181" s="22">
        <v>1985</v>
      </c>
      <c r="E181" s="22">
        <f t="shared" si="4"/>
        <v>0</v>
      </c>
      <c r="F181" s="22"/>
      <c r="G181" s="22"/>
      <c r="H181" s="22"/>
      <c r="I181" s="10"/>
      <c r="L181" s="22">
        <f t="shared" si="5"/>
        <v>0</v>
      </c>
      <c r="M181" s="22"/>
      <c r="N181" s="22"/>
      <c r="O181" s="22"/>
    </row>
    <row r="182" spans="1:18" x14ac:dyDescent="0.2">
      <c r="A182" s="2" t="s">
        <v>0</v>
      </c>
      <c r="B182" s="3">
        <v>1980</v>
      </c>
      <c r="C182" s="22">
        <v>457</v>
      </c>
      <c r="D182" s="22">
        <v>1973</v>
      </c>
      <c r="E182" s="22">
        <f t="shared" si="4"/>
        <v>2</v>
      </c>
      <c r="F182" s="22"/>
      <c r="G182" s="22">
        <v>1</v>
      </c>
      <c r="H182" s="22">
        <v>1</v>
      </c>
      <c r="I182" s="5" t="s">
        <v>184</v>
      </c>
      <c r="J182" s="5" t="s">
        <v>129</v>
      </c>
      <c r="K182" s="5" t="s">
        <v>130</v>
      </c>
      <c r="L182" s="22">
        <f t="shared" si="5"/>
        <v>1</v>
      </c>
      <c r="M182" s="22"/>
      <c r="N182" s="22">
        <v>1</v>
      </c>
      <c r="O182" s="22"/>
      <c r="P182" s="4" t="s">
        <v>200</v>
      </c>
      <c r="Q182" s="4" t="s">
        <v>13</v>
      </c>
      <c r="R182" s="4" t="s">
        <v>49</v>
      </c>
    </row>
    <row r="183" spans="1:18" x14ac:dyDescent="0.2">
      <c r="A183" s="2" t="s">
        <v>0</v>
      </c>
      <c r="B183" s="3">
        <v>1981</v>
      </c>
      <c r="C183" s="22">
        <v>457</v>
      </c>
      <c r="D183" s="22">
        <v>1912</v>
      </c>
      <c r="E183" s="22">
        <f t="shared" si="4"/>
        <v>0</v>
      </c>
      <c r="F183" s="22"/>
      <c r="G183" s="22"/>
      <c r="H183" s="22"/>
      <c r="I183" s="10"/>
      <c r="L183" s="22">
        <f t="shared" si="5"/>
        <v>1</v>
      </c>
      <c r="M183" s="22">
        <v>1</v>
      </c>
      <c r="N183" s="22"/>
      <c r="O183" s="22"/>
      <c r="P183" s="4" t="s">
        <v>202</v>
      </c>
      <c r="Q183" s="4" t="s">
        <v>104</v>
      </c>
      <c r="R183" s="4" t="s">
        <v>105</v>
      </c>
    </row>
    <row r="184" spans="1:18" x14ac:dyDescent="0.2">
      <c r="A184" s="2" t="s">
        <v>0</v>
      </c>
      <c r="B184" s="3">
        <v>1982</v>
      </c>
      <c r="C184" s="22">
        <v>783</v>
      </c>
      <c r="D184" s="22">
        <v>1762</v>
      </c>
      <c r="E184" s="22">
        <f t="shared" si="4"/>
        <v>0</v>
      </c>
      <c r="F184" s="23"/>
      <c r="G184" s="23"/>
      <c r="H184" s="23"/>
      <c r="I184" s="10"/>
      <c r="L184" s="22">
        <f t="shared" si="5"/>
        <v>0</v>
      </c>
      <c r="M184" s="23"/>
      <c r="N184" s="23"/>
      <c r="O184" s="23"/>
      <c r="P184" s="4" t="s">
        <v>201</v>
      </c>
      <c r="Q184" s="4" t="s">
        <v>14</v>
      </c>
      <c r="R184" s="4" t="s">
        <v>106</v>
      </c>
    </row>
    <row r="185" spans="1:18" x14ac:dyDescent="0.2">
      <c r="A185" s="2" t="s">
        <v>0</v>
      </c>
      <c r="B185" s="3">
        <v>1983</v>
      </c>
      <c r="C185" s="22">
        <v>704</v>
      </c>
      <c r="D185" s="22">
        <v>1772</v>
      </c>
      <c r="E185" s="22">
        <f t="shared" si="4"/>
        <v>2</v>
      </c>
      <c r="F185" s="22"/>
      <c r="G185" s="22">
        <v>1</v>
      </c>
      <c r="H185" s="22">
        <v>1</v>
      </c>
      <c r="I185" s="5" t="s">
        <v>185</v>
      </c>
      <c r="J185" s="5" t="s">
        <v>53</v>
      </c>
      <c r="K185" s="5" t="s">
        <v>54</v>
      </c>
      <c r="L185" s="22">
        <f t="shared" si="5"/>
        <v>0</v>
      </c>
      <c r="M185" s="22"/>
      <c r="N185" s="22"/>
      <c r="O185" s="22"/>
      <c r="P185" s="5"/>
    </row>
    <row r="186" spans="1:18" x14ac:dyDescent="0.2">
      <c r="A186" s="2" t="s">
        <v>0</v>
      </c>
      <c r="B186" s="3">
        <v>1984</v>
      </c>
      <c r="C186" s="22">
        <v>601</v>
      </c>
      <c r="D186" s="22">
        <v>2090</v>
      </c>
      <c r="E186" s="22">
        <f t="shared" si="4"/>
        <v>0</v>
      </c>
      <c r="F186" s="22"/>
      <c r="G186" s="22"/>
      <c r="H186" s="22"/>
      <c r="I186" s="10"/>
      <c r="L186" s="22">
        <f t="shared" si="5"/>
        <v>1</v>
      </c>
      <c r="M186" s="22">
        <v>1</v>
      </c>
      <c r="N186" s="22"/>
      <c r="O186" s="22"/>
      <c r="P186" s="4" t="s">
        <v>217</v>
      </c>
      <c r="Q186" s="4" t="s">
        <v>218</v>
      </c>
      <c r="R186" s="4" t="s">
        <v>219</v>
      </c>
    </row>
    <row r="187" spans="1:18" x14ac:dyDescent="0.2">
      <c r="A187" s="2" t="s">
        <v>0</v>
      </c>
      <c r="B187" s="3">
        <v>1985</v>
      </c>
      <c r="C187" s="22">
        <v>993</v>
      </c>
      <c r="D187" s="22">
        <v>2268</v>
      </c>
      <c r="E187" s="22">
        <f t="shared" si="4"/>
        <v>0</v>
      </c>
      <c r="F187" s="22"/>
      <c r="G187" s="22"/>
      <c r="H187" s="22"/>
      <c r="I187" s="10"/>
      <c r="L187" s="22">
        <f t="shared" si="5"/>
        <v>0</v>
      </c>
      <c r="M187" s="22"/>
      <c r="N187" s="22"/>
      <c r="O187" s="22"/>
      <c r="P187" s="5"/>
    </row>
    <row r="188" spans="1:18" x14ac:dyDescent="0.2">
      <c r="A188" s="2" t="s">
        <v>0</v>
      </c>
      <c r="B188" s="3">
        <v>1986</v>
      </c>
      <c r="C188" s="22">
        <v>1124</v>
      </c>
      <c r="D188" s="22">
        <v>2376</v>
      </c>
      <c r="E188" s="22">
        <f t="shared" si="4"/>
        <v>0</v>
      </c>
      <c r="F188" s="22"/>
      <c r="G188" s="22"/>
      <c r="H188" s="22"/>
      <c r="I188" s="10"/>
      <c r="L188" s="22">
        <f t="shared" si="5"/>
        <v>0</v>
      </c>
      <c r="M188" s="22"/>
      <c r="N188" s="22"/>
      <c r="O188" s="22"/>
      <c r="P188" s="5"/>
    </row>
    <row r="189" spans="1:18" x14ac:dyDescent="0.2">
      <c r="A189" s="2" t="s">
        <v>0</v>
      </c>
      <c r="B189" s="3">
        <v>1987</v>
      </c>
      <c r="C189" s="22">
        <v>1264</v>
      </c>
      <c r="D189" s="22">
        <v>2514</v>
      </c>
      <c r="E189" s="22">
        <f t="shared" si="4"/>
        <v>0</v>
      </c>
      <c r="F189" s="22"/>
      <c r="G189" s="22"/>
      <c r="H189" s="22"/>
      <c r="J189" s="10" t="s">
        <v>220</v>
      </c>
      <c r="K189" s="10" t="s">
        <v>117</v>
      </c>
      <c r="L189" s="22">
        <f t="shared" si="5"/>
        <v>0</v>
      </c>
      <c r="M189" s="22"/>
      <c r="N189" s="22"/>
      <c r="O189" s="22"/>
      <c r="P189" s="5"/>
    </row>
    <row r="190" spans="1:18" x14ac:dyDescent="0.2">
      <c r="A190" s="2" t="s">
        <v>0</v>
      </c>
      <c r="B190" s="3">
        <v>1988</v>
      </c>
      <c r="C190" s="22">
        <v>1134</v>
      </c>
      <c r="D190" s="22">
        <v>3048</v>
      </c>
      <c r="E190" s="22">
        <f t="shared" si="4"/>
        <v>1</v>
      </c>
      <c r="F190" s="23">
        <v>1</v>
      </c>
      <c r="G190" s="23"/>
      <c r="H190" s="23"/>
      <c r="I190" s="10" t="s">
        <v>126</v>
      </c>
      <c r="J190" s="5" t="s">
        <v>127</v>
      </c>
      <c r="K190" s="5" t="s">
        <v>128</v>
      </c>
      <c r="L190" s="22">
        <f t="shared" si="5"/>
        <v>0</v>
      </c>
      <c r="M190" s="23"/>
      <c r="N190" s="23"/>
      <c r="O190" s="23"/>
      <c r="P190" s="5"/>
      <c r="Q190" s="12"/>
    </row>
    <row r="191" spans="1:18" x14ac:dyDescent="0.2">
      <c r="A191" s="2" t="s">
        <v>0</v>
      </c>
      <c r="B191" s="3">
        <v>1989</v>
      </c>
      <c r="C191" s="22">
        <v>1035</v>
      </c>
      <c r="D191" s="22">
        <v>2998</v>
      </c>
      <c r="E191" s="22">
        <f t="shared" si="4"/>
        <v>3</v>
      </c>
      <c r="F191" s="22">
        <v>1</v>
      </c>
      <c r="H191" s="22">
        <v>2</v>
      </c>
      <c r="I191" s="10" t="s">
        <v>272</v>
      </c>
      <c r="J191" s="5" t="s">
        <v>273</v>
      </c>
      <c r="K191" s="5" t="s">
        <v>274</v>
      </c>
      <c r="L191" s="22">
        <f t="shared" si="5"/>
        <v>2</v>
      </c>
      <c r="M191" s="22">
        <v>1</v>
      </c>
      <c r="N191" s="22">
        <v>1</v>
      </c>
      <c r="O191" s="22"/>
      <c r="P191" s="4" t="s">
        <v>243</v>
      </c>
      <c r="Q191" s="4" t="s">
        <v>244</v>
      </c>
      <c r="R191" s="4" t="s">
        <v>245</v>
      </c>
    </row>
    <row r="192" spans="1:18" x14ac:dyDescent="0.2">
      <c r="A192" s="2" t="s">
        <v>0</v>
      </c>
      <c r="B192" s="3">
        <v>1990</v>
      </c>
      <c r="C192" s="22">
        <v>678</v>
      </c>
      <c r="D192" s="22">
        <v>2940</v>
      </c>
      <c r="E192" s="22">
        <f t="shared" si="4"/>
        <v>4</v>
      </c>
      <c r="F192" s="22">
        <v>3</v>
      </c>
      <c r="G192" s="22">
        <v>1</v>
      </c>
      <c r="H192" s="22"/>
      <c r="I192" s="5" t="s">
        <v>297</v>
      </c>
      <c r="J192" s="5" t="s">
        <v>275</v>
      </c>
      <c r="K192" s="5" t="s">
        <v>276</v>
      </c>
      <c r="L192" s="22">
        <f t="shared" si="5"/>
        <v>0</v>
      </c>
      <c r="M192" s="22"/>
      <c r="N192" s="22"/>
      <c r="O192" s="22"/>
      <c r="P192" s="5"/>
    </row>
    <row r="193" spans="1:18" x14ac:dyDescent="0.2">
      <c r="A193" s="2" t="s">
        <v>0</v>
      </c>
      <c r="B193" s="3">
        <v>1991</v>
      </c>
      <c r="C193" s="22">
        <v>839</v>
      </c>
      <c r="D193" s="22">
        <v>2072</v>
      </c>
      <c r="E193" s="22">
        <f t="shared" si="4"/>
        <v>5</v>
      </c>
      <c r="F193" s="22">
        <v>2</v>
      </c>
      <c r="G193" s="22">
        <v>2</v>
      </c>
      <c r="H193" s="22">
        <v>1</v>
      </c>
      <c r="I193" s="5" t="s">
        <v>279</v>
      </c>
      <c r="J193" s="5" t="s">
        <v>277</v>
      </c>
      <c r="K193" s="5" t="s">
        <v>278</v>
      </c>
      <c r="L193" s="22">
        <f t="shared" si="5"/>
        <v>1</v>
      </c>
      <c r="M193" s="22">
        <v>1</v>
      </c>
      <c r="N193" s="22"/>
      <c r="O193" s="22"/>
      <c r="P193" s="5" t="s">
        <v>227</v>
      </c>
      <c r="Q193" s="4" t="s">
        <v>225</v>
      </c>
      <c r="R193" s="4" t="s">
        <v>226</v>
      </c>
    </row>
    <row r="194" spans="1:18" x14ac:dyDescent="0.2">
      <c r="A194" s="2" t="s">
        <v>0</v>
      </c>
      <c r="B194" s="3">
        <v>1992</v>
      </c>
      <c r="C194" s="22">
        <v>948</v>
      </c>
      <c r="D194" s="22">
        <v>2293</v>
      </c>
      <c r="E194" s="22">
        <f t="shared" si="4"/>
        <v>0</v>
      </c>
      <c r="F194" s="22"/>
      <c r="G194" s="22"/>
      <c r="H194" s="22"/>
      <c r="I194" s="10"/>
      <c r="L194" s="22">
        <f t="shared" si="5"/>
        <v>0</v>
      </c>
      <c r="M194" s="22"/>
      <c r="N194" s="22"/>
      <c r="O194" s="22"/>
      <c r="P194" s="5"/>
      <c r="Q194" s="5"/>
    </row>
    <row r="195" spans="1:18" x14ac:dyDescent="0.2">
      <c r="A195" s="2" t="s">
        <v>0</v>
      </c>
      <c r="B195" s="3">
        <v>1993</v>
      </c>
      <c r="C195" s="22">
        <v>782</v>
      </c>
      <c r="D195" s="22">
        <v>2043</v>
      </c>
      <c r="E195" s="22">
        <f t="shared" si="4"/>
        <v>0</v>
      </c>
      <c r="F195" s="22"/>
      <c r="G195" s="22"/>
      <c r="H195" s="22"/>
      <c r="I195" s="10"/>
      <c r="L195" s="22">
        <f t="shared" si="5"/>
        <v>0</v>
      </c>
      <c r="M195" s="22"/>
      <c r="N195" s="22"/>
      <c r="O195" s="22"/>
      <c r="P195" s="5"/>
    </row>
    <row r="196" spans="1:18" x14ac:dyDescent="0.2">
      <c r="A196" s="2" t="s">
        <v>0</v>
      </c>
      <c r="B196" s="3">
        <v>1994</v>
      </c>
      <c r="C196" s="22">
        <v>894</v>
      </c>
      <c r="D196" s="22">
        <v>2338</v>
      </c>
      <c r="E196" s="22">
        <f t="shared" si="4"/>
        <v>0</v>
      </c>
      <c r="F196" s="22"/>
      <c r="G196" s="22"/>
      <c r="H196" s="22"/>
      <c r="I196" s="10"/>
      <c r="L196" s="22">
        <f t="shared" si="5"/>
        <v>0</v>
      </c>
      <c r="M196" s="22"/>
      <c r="N196" s="22"/>
      <c r="O196" s="22"/>
      <c r="P196" s="5"/>
    </row>
    <row r="197" spans="1:18" x14ac:dyDescent="0.2">
      <c r="A197" s="2" t="s">
        <v>0</v>
      </c>
      <c r="B197" s="3">
        <v>1995</v>
      </c>
      <c r="C197" s="22">
        <v>489</v>
      </c>
      <c r="D197" s="22">
        <v>695</v>
      </c>
      <c r="E197" s="22">
        <f t="shared" si="4"/>
        <v>1</v>
      </c>
      <c r="F197" s="22"/>
      <c r="G197" s="22"/>
      <c r="H197" s="22">
        <v>1</v>
      </c>
      <c r="I197" s="10" t="s">
        <v>10</v>
      </c>
      <c r="J197" s="5" t="s">
        <v>125</v>
      </c>
      <c r="K197" s="5" t="s">
        <v>289</v>
      </c>
      <c r="L197" s="22">
        <f t="shared" si="5"/>
        <v>0</v>
      </c>
      <c r="M197" s="22"/>
      <c r="N197" s="22"/>
      <c r="O197" s="22"/>
      <c r="P197" s="5"/>
    </row>
    <row r="198" spans="1:18" x14ac:dyDescent="0.2">
      <c r="A198" s="2" t="s">
        <v>0</v>
      </c>
      <c r="B198" s="3">
        <v>1996</v>
      </c>
      <c r="C198" s="22">
        <v>447</v>
      </c>
      <c r="D198" s="22">
        <v>772</v>
      </c>
      <c r="E198" s="22">
        <f t="shared" si="4"/>
        <v>0</v>
      </c>
      <c r="F198" s="22"/>
      <c r="G198" s="22"/>
      <c r="H198" s="22"/>
      <c r="I198" s="10"/>
      <c r="L198" s="22">
        <f t="shared" si="5"/>
        <v>0</v>
      </c>
      <c r="M198" s="22"/>
      <c r="N198" s="22"/>
      <c r="O198" s="22"/>
      <c r="P198" s="5"/>
    </row>
    <row r="199" spans="1:18" x14ac:dyDescent="0.2">
      <c r="A199" s="2" t="s">
        <v>0</v>
      </c>
      <c r="B199" s="3">
        <v>1997</v>
      </c>
      <c r="C199" s="22">
        <v>594</v>
      </c>
      <c r="D199" s="22">
        <v>732</v>
      </c>
      <c r="E199" s="22">
        <f t="shared" si="4"/>
        <v>0</v>
      </c>
      <c r="F199" s="22"/>
      <c r="G199" s="22"/>
      <c r="H199" s="22"/>
      <c r="I199" s="10"/>
      <c r="L199" s="22">
        <f t="shared" si="5"/>
        <v>2</v>
      </c>
      <c r="M199" s="22">
        <v>1</v>
      </c>
      <c r="N199" s="22">
        <v>1</v>
      </c>
      <c r="O199" s="22"/>
      <c r="P199" s="5" t="s">
        <v>222</v>
      </c>
      <c r="Q199" s="9" t="s">
        <v>223</v>
      </c>
      <c r="R199" s="4" t="s">
        <v>224</v>
      </c>
    </row>
    <row r="200" spans="1:18" x14ac:dyDescent="0.2">
      <c r="A200" s="2" t="s">
        <v>0</v>
      </c>
      <c r="B200" s="3">
        <v>1998</v>
      </c>
      <c r="C200" s="22">
        <v>611</v>
      </c>
      <c r="D200" s="22">
        <v>786</v>
      </c>
      <c r="E200" s="22">
        <f t="shared" si="4"/>
        <v>0</v>
      </c>
      <c r="F200" s="22"/>
      <c r="G200" s="22"/>
      <c r="H200" s="22"/>
      <c r="I200" s="10"/>
      <c r="L200" s="22">
        <f t="shared" si="5"/>
        <v>0</v>
      </c>
      <c r="M200" s="22"/>
      <c r="N200" s="22"/>
      <c r="O200" s="22"/>
      <c r="P200" s="5"/>
      <c r="Q200" s="6"/>
      <c r="R200" s="6"/>
    </row>
    <row r="201" spans="1:18" x14ac:dyDescent="0.2">
      <c r="A201" s="2" t="s">
        <v>0</v>
      </c>
      <c r="B201" s="3">
        <v>1999</v>
      </c>
      <c r="C201" s="22">
        <v>670</v>
      </c>
      <c r="D201" s="22">
        <v>818</v>
      </c>
      <c r="E201" s="22">
        <f t="shared" si="4"/>
        <v>0</v>
      </c>
      <c r="F201" s="22"/>
      <c r="G201" s="22"/>
      <c r="H201" s="22"/>
      <c r="I201" s="10"/>
      <c r="L201" s="22">
        <f t="shared" si="5"/>
        <v>2</v>
      </c>
      <c r="M201" s="22">
        <v>1</v>
      </c>
      <c r="N201" s="22">
        <v>1</v>
      </c>
      <c r="O201" s="22"/>
      <c r="P201" s="5" t="s">
        <v>169</v>
      </c>
      <c r="Q201" s="5" t="s">
        <v>246</v>
      </c>
      <c r="R201" s="5" t="s">
        <v>118</v>
      </c>
    </row>
    <row r="202" spans="1:18" x14ac:dyDescent="0.2">
      <c r="A202" s="2" t="s">
        <v>0</v>
      </c>
      <c r="B202" s="3">
        <v>2000</v>
      </c>
      <c r="C202" s="22">
        <v>728</v>
      </c>
      <c r="D202" s="22">
        <v>897</v>
      </c>
      <c r="E202" s="22">
        <f t="shared" si="4"/>
        <v>1</v>
      </c>
      <c r="F202" s="22"/>
      <c r="G202" s="22"/>
      <c r="H202" s="22">
        <v>1</v>
      </c>
      <c r="I202" s="5" t="s">
        <v>280</v>
      </c>
      <c r="J202" s="5" t="s">
        <v>281</v>
      </c>
      <c r="K202" s="5" t="s">
        <v>282</v>
      </c>
      <c r="L202" s="22">
        <f t="shared" si="5"/>
        <v>0</v>
      </c>
      <c r="M202" s="22"/>
      <c r="N202" s="22"/>
      <c r="O202" s="22"/>
      <c r="P202" s="5"/>
    </row>
    <row r="203" spans="1:18" x14ac:dyDescent="0.2">
      <c r="A203" s="2" t="s">
        <v>0</v>
      </c>
      <c r="B203" s="13">
        <v>2001</v>
      </c>
      <c r="C203" s="25">
        <v>564</v>
      </c>
      <c r="D203" s="25">
        <v>1065</v>
      </c>
      <c r="E203" s="22">
        <f t="shared" si="4"/>
        <v>3</v>
      </c>
      <c r="F203" s="25">
        <v>3</v>
      </c>
      <c r="G203" s="25"/>
      <c r="H203" s="25"/>
      <c r="I203" s="5" t="s">
        <v>186</v>
      </c>
      <c r="J203" s="5" t="s">
        <v>124</v>
      </c>
      <c r="K203" s="5" t="s">
        <v>290</v>
      </c>
      <c r="L203" s="22">
        <f t="shared" si="5"/>
        <v>2</v>
      </c>
      <c r="M203" s="25"/>
      <c r="N203" s="25">
        <v>2</v>
      </c>
      <c r="O203" s="25"/>
      <c r="P203" s="4" t="s">
        <v>203</v>
      </c>
      <c r="Q203" s="4" t="s">
        <v>168</v>
      </c>
      <c r="R203" s="4" t="s">
        <v>167</v>
      </c>
    </row>
    <row r="204" spans="1:18" ht="13" customHeight="1" x14ac:dyDescent="0.2">
      <c r="A204" s="2" t="s">
        <v>0</v>
      </c>
      <c r="B204" s="3">
        <v>2002</v>
      </c>
      <c r="C204" s="22">
        <v>667</v>
      </c>
      <c r="D204" s="22">
        <v>1091</v>
      </c>
      <c r="E204" s="22">
        <f t="shared" si="4"/>
        <v>1</v>
      </c>
      <c r="F204" s="25"/>
      <c r="G204" s="25">
        <v>1</v>
      </c>
      <c r="H204" s="25"/>
      <c r="I204" s="5" t="s">
        <v>187</v>
      </c>
      <c r="J204" s="5" t="s">
        <v>122</v>
      </c>
      <c r="K204" s="5" t="s">
        <v>123</v>
      </c>
      <c r="L204" s="22">
        <f t="shared" si="5"/>
        <v>0</v>
      </c>
      <c r="M204" s="25"/>
      <c r="N204" s="25"/>
      <c r="O204" s="25"/>
      <c r="P204" s="5"/>
      <c r="Q204" s="5"/>
    </row>
    <row r="205" spans="1:18" x14ac:dyDescent="0.2">
      <c r="A205" s="2" t="s">
        <v>0</v>
      </c>
      <c r="B205" s="13">
        <v>2003</v>
      </c>
      <c r="C205" s="25">
        <v>582</v>
      </c>
      <c r="D205" s="25">
        <v>1311</v>
      </c>
      <c r="E205" s="22">
        <f t="shared" si="4"/>
        <v>0</v>
      </c>
      <c r="F205" s="25"/>
      <c r="G205" s="25"/>
      <c r="H205" s="25"/>
      <c r="I205" s="11"/>
      <c r="K205" s="4"/>
      <c r="L205" s="22">
        <f t="shared" si="5"/>
        <v>1</v>
      </c>
      <c r="M205" s="25"/>
      <c r="N205" s="25">
        <v>1</v>
      </c>
      <c r="O205" s="26"/>
      <c r="P205" s="5" t="s">
        <v>166</v>
      </c>
      <c r="Q205" s="1" t="s">
        <v>113</v>
      </c>
      <c r="R205" s="4" t="s">
        <v>114</v>
      </c>
    </row>
    <row r="206" spans="1:18" x14ac:dyDescent="0.2">
      <c r="A206" s="2" t="s">
        <v>0</v>
      </c>
      <c r="B206" s="13">
        <v>2004</v>
      </c>
      <c r="C206" s="25">
        <v>906</v>
      </c>
      <c r="D206" s="25">
        <v>1202</v>
      </c>
      <c r="E206" s="22">
        <f t="shared" si="4"/>
        <v>0</v>
      </c>
      <c r="F206" s="25"/>
      <c r="G206" s="25"/>
      <c r="H206" s="25"/>
      <c r="I206" s="10"/>
      <c r="L206" s="22">
        <f t="shared" si="5"/>
        <v>1</v>
      </c>
      <c r="M206" s="25">
        <v>1</v>
      </c>
      <c r="N206" s="25"/>
      <c r="O206" s="25"/>
      <c r="P206" s="5" t="s">
        <v>165</v>
      </c>
      <c r="Q206" s="4" t="s">
        <v>115</v>
      </c>
      <c r="R206" s="5" t="s">
        <v>119</v>
      </c>
    </row>
    <row r="207" spans="1:18" x14ac:dyDescent="0.2">
      <c r="A207" s="2" t="s">
        <v>0</v>
      </c>
      <c r="B207" s="13">
        <v>2005</v>
      </c>
      <c r="C207" s="25">
        <v>714</v>
      </c>
      <c r="D207" s="25">
        <v>1369</v>
      </c>
      <c r="E207" s="22">
        <f t="shared" si="4"/>
        <v>1</v>
      </c>
      <c r="F207" s="25"/>
      <c r="G207" s="25"/>
      <c r="H207" s="25">
        <v>1</v>
      </c>
      <c r="I207" s="11" t="s">
        <v>6</v>
      </c>
      <c r="J207" s="5" t="s">
        <v>120</v>
      </c>
      <c r="K207" s="5" t="s">
        <v>121</v>
      </c>
      <c r="L207" s="22">
        <f t="shared" si="5"/>
        <v>1</v>
      </c>
      <c r="M207" s="25">
        <v>1</v>
      </c>
      <c r="N207" s="25"/>
      <c r="O207" s="25"/>
      <c r="P207" s="5" t="s">
        <v>204</v>
      </c>
      <c r="Q207" s="4" t="s">
        <v>4</v>
      </c>
      <c r="R207" s="4" t="s">
        <v>116</v>
      </c>
    </row>
    <row r="208" spans="1:18" x14ac:dyDescent="0.2">
      <c r="A208" s="2" t="s">
        <v>0</v>
      </c>
      <c r="B208" s="13">
        <v>2006</v>
      </c>
      <c r="C208" s="25">
        <v>980</v>
      </c>
      <c r="D208" s="25">
        <v>1387</v>
      </c>
      <c r="E208" s="22">
        <f t="shared" si="4"/>
        <v>1</v>
      </c>
      <c r="F208" s="25"/>
      <c r="G208" s="25">
        <v>1</v>
      </c>
      <c r="H208" s="25"/>
      <c r="I208" s="11" t="s">
        <v>139</v>
      </c>
      <c r="J208" s="5" t="s">
        <v>140</v>
      </c>
      <c r="K208" s="5" t="s">
        <v>141</v>
      </c>
      <c r="L208" s="22">
        <f t="shared" si="5"/>
        <v>1</v>
      </c>
      <c r="M208" s="25">
        <v>1</v>
      </c>
      <c r="N208" s="25"/>
      <c r="O208" s="25"/>
      <c r="P208" s="5" t="s">
        <v>164</v>
      </c>
      <c r="Q208" s="4" t="s">
        <v>56</v>
      </c>
      <c r="R208" s="4" t="s">
        <v>57</v>
      </c>
    </row>
    <row r="209" spans="1:18" x14ac:dyDescent="0.2">
      <c r="A209" s="2" t="s">
        <v>0</v>
      </c>
      <c r="B209" s="13">
        <v>2007</v>
      </c>
      <c r="C209" s="25">
        <v>736</v>
      </c>
      <c r="D209" s="25">
        <v>1327</v>
      </c>
      <c r="E209" s="22">
        <f t="shared" si="4"/>
        <v>2</v>
      </c>
      <c r="F209" s="26">
        <v>1</v>
      </c>
      <c r="G209" s="26"/>
      <c r="H209" s="26">
        <v>1</v>
      </c>
      <c r="I209" s="10" t="s">
        <v>142</v>
      </c>
      <c r="J209" s="5" t="s">
        <v>221</v>
      </c>
      <c r="K209" s="5" t="s">
        <v>291</v>
      </c>
      <c r="L209" s="22">
        <f t="shared" si="5"/>
        <v>0</v>
      </c>
      <c r="M209" s="26"/>
      <c r="N209" s="26"/>
      <c r="O209" s="26"/>
      <c r="P209" s="5"/>
    </row>
    <row r="210" spans="1:18" x14ac:dyDescent="0.2">
      <c r="A210" s="2" t="s">
        <v>0</v>
      </c>
      <c r="B210" s="13">
        <v>2008</v>
      </c>
      <c r="C210" s="25">
        <v>656</v>
      </c>
      <c r="D210" s="25">
        <v>1339</v>
      </c>
      <c r="E210" s="22">
        <f t="shared" si="4"/>
        <v>7</v>
      </c>
      <c r="F210" s="25">
        <v>4</v>
      </c>
      <c r="G210" s="25">
        <v>1</v>
      </c>
      <c r="H210" s="25">
        <v>2</v>
      </c>
      <c r="I210" s="10" t="s">
        <v>285</v>
      </c>
      <c r="J210" s="5" t="s">
        <v>283</v>
      </c>
      <c r="K210" s="5" t="s">
        <v>284</v>
      </c>
      <c r="L210" s="22">
        <f t="shared" si="5"/>
        <v>0</v>
      </c>
      <c r="M210" s="25"/>
      <c r="N210" s="25"/>
      <c r="O210" s="25"/>
      <c r="P210" s="4" t="s">
        <v>205</v>
      </c>
      <c r="Q210" s="4" t="s">
        <v>109</v>
      </c>
      <c r="R210" s="4" t="s">
        <v>110</v>
      </c>
    </row>
    <row r="211" spans="1:18" x14ac:dyDescent="0.2">
      <c r="A211" s="2" t="s">
        <v>0</v>
      </c>
      <c r="B211" s="14">
        <v>2009</v>
      </c>
      <c r="C211" s="26">
        <v>733</v>
      </c>
      <c r="D211" s="26">
        <v>1563</v>
      </c>
      <c r="E211" s="22">
        <f t="shared" si="4"/>
        <v>5</v>
      </c>
      <c r="F211" s="25"/>
      <c r="G211" s="25"/>
      <c r="H211" s="25">
        <v>5</v>
      </c>
      <c r="I211" s="10" t="s">
        <v>288</v>
      </c>
      <c r="J211" s="5" t="s">
        <v>286</v>
      </c>
      <c r="K211" s="5" t="s">
        <v>287</v>
      </c>
      <c r="L211" s="22">
        <f t="shared" si="5"/>
        <v>0</v>
      </c>
      <c r="M211" s="25"/>
      <c r="N211" s="25"/>
      <c r="O211" s="25"/>
      <c r="P211" s="5"/>
    </row>
    <row r="212" spans="1:18" x14ac:dyDescent="0.2">
      <c r="A212" s="2" t="s">
        <v>0</v>
      </c>
      <c r="B212" s="13">
        <v>2010</v>
      </c>
      <c r="C212" s="25">
        <v>942</v>
      </c>
      <c r="D212" s="25">
        <v>1738</v>
      </c>
      <c r="E212" s="22">
        <f t="shared" si="4"/>
        <v>1</v>
      </c>
      <c r="F212" s="25">
        <v>1</v>
      </c>
      <c r="G212" s="25"/>
      <c r="H212" s="25"/>
      <c r="I212" s="10" t="s">
        <v>134</v>
      </c>
      <c r="J212" s="5" t="s">
        <v>135</v>
      </c>
      <c r="K212" s="5" t="s">
        <v>136</v>
      </c>
      <c r="L212" s="22">
        <f t="shared" si="5"/>
        <v>0</v>
      </c>
      <c r="M212" s="25"/>
      <c r="N212" s="25"/>
      <c r="O212" s="25"/>
      <c r="P212" s="5"/>
    </row>
    <row r="213" spans="1:18" x14ac:dyDescent="0.2">
      <c r="A213" s="2" t="s">
        <v>0</v>
      </c>
      <c r="B213" s="14">
        <v>2011</v>
      </c>
      <c r="C213" s="26">
        <v>1394</v>
      </c>
      <c r="D213" s="26">
        <v>2296</v>
      </c>
      <c r="E213" s="22">
        <f t="shared" si="4"/>
        <v>0</v>
      </c>
      <c r="F213" s="26"/>
      <c r="G213" s="26"/>
      <c r="H213" s="26"/>
      <c r="I213" s="10"/>
      <c r="L213" s="22">
        <f t="shared" si="5"/>
        <v>0</v>
      </c>
      <c r="M213" s="26"/>
      <c r="N213" s="26"/>
      <c r="O213" s="26"/>
    </row>
    <row r="214" spans="1:18" x14ac:dyDescent="0.2">
      <c r="A214" s="2" t="s">
        <v>0</v>
      </c>
      <c r="B214" s="13">
        <v>2012</v>
      </c>
      <c r="C214" s="25">
        <v>1351</v>
      </c>
      <c r="D214" s="25">
        <v>2199</v>
      </c>
      <c r="E214" s="22">
        <f t="shared" si="4"/>
        <v>3</v>
      </c>
      <c r="F214" s="25">
        <v>2</v>
      </c>
      <c r="G214" s="25"/>
      <c r="H214" s="25">
        <v>1</v>
      </c>
      <c r="I214" s="11" t="s">
        <v>137</v>
      </c>
      <c r="J214" s="5" t="s">
        <v>138</v>
      </c>
      <c r="K214" s="5" t="s">
        <v>292</v>
      </c>
      <c r="L214" s="22">
        <f t="shared" si="5"/>
        <v>1</v>
      </c>
      <c r="M214" s="25">
        <v>1</v>
      </c>
      <c r="N214" s="25"/>
      <c r="P214" s="4" t="s">
        <v>206</v>
      </c>
      <c r="Q214" s="4" t="s">
        <v>112</v>
      </c>
      <c r="R214" s="4" t="s">
        <v>111</v>
      </c>
    </row>
    <row r="215" spans="1:18" x14ac:dyDescent="0.2">
      <c r="A215" s="2" t="s">
        <v>0</v>
      </c>
      <c r="B215" s="14">
        <v>2013</v>
      </c>
      <c r="C215" s="26">
        <v>1137</v>
      </c>
      <c r="D215" s="26">
        <v>1565</v>
      </c>
      <c r="E215" s="22">
        <f t="shared" si="4"/>
        <v>2</v>
      </c>
      <c r="F215" s="26"/>
      <c r="G215" s="26"/>
      <c r="H215" s="26">
        <v>2</v>
      </c>
      <c r="I215" s="10" t="s">
        <v>143</v>
      </c>
      <c r="J215" s="5" t="s">
        <v>145</v>
      </c>
      <c r="K215" s="5" t="s">
        <v>144</v>
      </c>
      <c r="L215" s="22">
        <f t="shared" si="5"/>
        <v>0</v>
      </c>
      <c r="M215" s="26"/>
      <c r="N215" s="26"/>
      <c r="O215" s="26"/>
      <c r="P215" s="5"/>
    </row>
    <row r="216" spans="1:18" x14ac:dyDescent="0.2">
      <c r="A216" s="2" t="s">
        <v>0</v>
      </c>
      <c r="B216" s="13">
        <v>2014</v>
      </c>
      <c r="C216" s="25">
        <v>920</v>
      </c>
      <c r="D216" s="25">
        <v>1531</v>
      </c>
      <c r="E216" s="22">
        <f t="shared" si="4"/>
        <v>0</v>
      </c>
      <c r="F216" s="25"/>
      <c r="G216" s="25"/>
      <c r="H216" s="25"/>
      <c r="I216" s="10"/>
      <c r="L216" s="22">
        <f t="shared" si="5"/>
        <v>0</v>
      </c>
      <c r="M216" s="25"/>
      <c r="N216" s="25"/>
      <c r="O216" s="25"/>
      <c r="P216" s="5"/>
    </row>
    <row r="217" spans="1:18" x14ac:dyDescent="0.2">
      <c r="A217" s="2" t="s">
        <v>0</v>
      </c>
      <c r="B217" s="14">
        <v>2015</v>
      </c>
      <c r="C217" s="25">
        <v>999</v>
      </c>
      <c r="D217" s="25">
        <v>2036</v>
      </c>
      <c r="E217" s="22">
        <f t="shared" si="4"/>
        <v>2</v>
      </c>
      <c r="F217" s="26"/>
      <c r="G217" s="26">
        <v>1</v>
      </c>
      <c r="H217" s="26">
        <v>1</v>
      </c>
      <c r="I217" s="15" t="s">
        <v>188</v>
      </c>
      <c r="J217" s="15" t="s">
        <v>146</v>
      </c>
      <c r="K217" s="5" t="s">
        <v>147</v>
      </c>
      <c r="L217" s="22">
        <f t="shared" si="5"/>
        <v>2</v>
      </c>
      <c r="M217" s="26">
        <v>2</v>
      </c>
      <c r="N217" s="26"/>
      <c r="O217" s="26"/>
      <c r="P217" s="5" t="s">
        <v>163</v>
      </c>
      <c r="Q217" s="4" t="s">
        <v>107</v>
      </c>
      <c r="R217" s="4" t="s">
        <v>108</v>
      </c>
    </row>
    <row r="218" spans="1:18" x14ac:dyDescent="0.2">
      <c r="C218" s="24">
        <f>SUM(C2:C217)</f>
        <v>56190</v>
      </c>
      <c r="D218" s="24">
        <f>SUM(D2:D217)</f>
        <v>257237</v>
      </c>
      <c r="E218" s="24">
        <f t="shared" ref="E218:H218" si="6">SUM(E2:E217)</f>
        <v>88</v>
      </c>
      <c r="F218" s="24">
        <f t="shared" si="6"/>
        <v>38</v>
      </c>
      <c r="G218" s="24">
        <f t="shared" si="6"/>
        <v>19</v>
      </c>
      <c r="H218" s="24">
        <f t="shared" si="6"/>
        <v>31</v>
      </c>
      <c r="L218" s="24">
        <f>SUM(L2:L217)</f>
        <v>31</v>
      </c>
      <c r="M218" s="24">
        <f>SUM(M2:M217)</f>
        <v>17</v>
      </c>
      <c r="N218" s="24">
        <f>SUM(N2:N217)</f>
        <v>14</v>
      </c>
      <c r="O218" s="24">
        <f>SUM(O2:O217)</f>
        <v>0</v>
      </c>
      <c r="P218" s="5"/>
    </row>
    <row r="219" spans="1:18" x14ac:dyDescent="0.2">
      <c r="I219" s="4"/>
      <c r="J219" s="4"/>
      <c r="K219" s="4"/>
      <c r="L219" s="27"/>
      <c r="M219" s="27"/>
      <c r="N219" s="27"/>
      <c r="O219" s="27"/>
    </row>
    <row r="220" spans="1:18" x14ac:dyDescent="0.2">
      <c r="I220" s="4"/>
      <c r="J220" s="4"/>
      <c r="K220" s="4"/>
      <c r="L220" s="27"/>
      <c r="M220" s="27"/>
      <c r="N220" s="27"/>
      <c r="O220" s="27"/>
    </row>
    <row r="221" spans="1:18" x14ac:dyDescent="0.2">
      <c r="I221" s="4"/>
      <c r="J221" s="4"/>
      <c r="K221" s="4"/>
      <c r="L221" s="27"/>
      <c r="M221" s="27"/>
      <c r="N221" s="27"/>
      <c r="O221" s="27"/>
    </row>
    <row r="222" spans="1:18" x14ac:dyDescent="0.2">
      <c r="I222" s="4"/>
      <c r="J222" s="4"/>
      <c r="K222" s="4"/>
      <c r="L222" s="27"/>
      <c r="M222" s="27"/>
      <c r="N222" s="27"/>
      <c r="O222" s="27"/>
    </row>
    <row r="223" spans="1:18" x14ac:dyDescent="0.2">
      <c r="I223" s="4"/>
      <c r="J223" s="4"/>
      <c r="K223" s="4"/>
      <c r="L223" s="27"/>
      <c r="M223" s="27"/>
      <c r="N223" s="27"/>
      <c r="O223" s="27"/>
    </row>
    <row r="224" spans="1:18" x14ac:dyDescent="0.2">
      <c r="I224" s="4"/>
      <c r="J224" s="4"/>
      <c r="K224" s="4"/>
      <c r="L224" s="27"/>
      <c r="M224" s="27"/>
      <c r="N224" s="27"/>
      <c r="O224" s="27"/>
    </row>
    <row r="225" spans="9:15" x14ac:dyDescent="0.2">
      <c r="I225" s="4"/>
      <c r="J225" s="4"/>
      <c r="K225" s="4"/>
      <c r="L225" s="27"/>
      <c r="M225" s="27"/>
      <c r="N225" s="27"/>
      <c r="O225" s="27"/>
    </row>
    <row r="226" spans="9:15" x14ac:dyDescent="0.2">
      <c r="I226" s="4"/>
      <c r="J226" s="4"/>
      <c r="K226" s="4"/>
      <c r="L226" s="27"/>
      <c r="M226" s="27"/>
      <c r="N226" s="27"/>
      <c r="O226" s="27"/>
    </row>
    <row r="227" spans="9:15" x14ac:dyDescent="0.2">
      <c r="I227" s="4"/>
      <c r="J227" s="4"/>
      <c r="K227" s="4"/>
      <c r="L227" s="27"/>
      <c r="M227" s="27"/>
      <c r="N227" s="27"/>
      <c r="O227" s="27"/>
    </row>
    <row r="228" spans="9:15" x14ac:dyDescent="0.2">
      <c r="I228" s="4"/>
      <c r="J228" s="4"/>
      <c r="K228" s="4"/>
      <c r="L228" s="27"/>
      <c r="M228" s="27"/>
      <c r="N228" s="27"/>
      <c r="O228" s="27"/>
    </row>
    <row r="229" spans="9:15" x14ac:dyDescent="0.2">
      <c r="I229" s="4"/>
      <c r="J229" s="4"/>
      <c r="K229" s="4"/>
      <c r="L229" s="27"/>
      <c r="M229" s="27"/>
      <c r="N229" s="27"/>
      <c r="O229" s="27"/>
    </row>
    <row r="230" spans="9:15" x14ac:dyDescent="0.2">
      <c r="I230" s="4"/>
      <c r="J230" s="4"/>
      <c r="K230" s="4"/>
      <c r="L230" s="27"/>
      <c r="M230" s="27"/>
      <c r="N230" s="27"/>
      <c r="O230" s="27"/>
    </row>
    <row r="231" spans="9:15" x14ac:dyDescent="0.2">
      <c r="I231" s="4"/>
      <c r="J231" s="4"/>
      <c r="K231" s="4"/>
      <c r="L231" s="27"/>
      <c r="M231" s="27"/>
      <c r="N231" s="27"/>
      <c r="O231" s="27"/>
    </row>
    <row r="232" spans="9:15" x14ac:dyDescent="0.2">
      <c r="I232" s="4"/>
      <c r="J232" s="4"/>
      <c r="K232" s="4"/>
      <c r="L232" s="27"/>
      <c r="M232" s="27"/>
      <c r="N232" s="27"/>
      <c r="O232" s="27"/>
    </row>
    <row r="233" spans="9:15" x14ac:dyDescent="0.2">
      <c r="I233" s="4"/>
      <c r="J233" s="4"/>
      <c r="K233" s="4"/>
      <c r="L233" s="27"/>
      <c r="M233" s="27"/>
      <c r="N233" s="27"/>
      <c r="O233" s="27"/>
    </row>
  </sheetData>
  <autoFilter ref="A1:R218"/>
  <phoneticPr fontId="6" type="noConversion"/>
  <pageMargins left="0.75" right="0.75" top="1" bottom="1" header="0.5" footer="0.5"/>
  <pageSetup orientation="portrait" horizontalDpi="4294967292" verticalDpi="4294967292" r:id="rId1"/>
  <ignoredErrors>
    <ignoredError sqref="G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Australia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Hail, Luzi</cp:lastModifiedBy>
  <dcterms:created xsi:type="dcterms:W3CDTF">2010-10-17T04:53:32Z</dcterms:created>
  <dcterms:modified xsi:type="dcterms:W3CDTF">2017-08-24T14:53:01Z</dcterms:modified>
</cp:coreProperties>
</file>